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7-b" sheetId="2" r:id="rId1"/>
  </sheets>
  <definedNames>
    <definedName name="_xlnm.Print_Area" localSheetId="0">'47-b'!$A$1:$P$30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<sst xmlns="http://schemas.openxmlformats.org/spreadsheetml/2006/main" xmlns:r="http://schemas.openxmlformats.org/officeDocument/2006/relationships" count="30" uniqueCount="30">
  <si>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計</t>
    <rPh sb="0" eb="1">
      <t>ケイ</t>
    </rPh>
    <phoneticPr fontId="2"/>
  </si>
  <si>
    <t>(b) 津山・院庄IC出入台数</t>
    <rPh sb="4" eb="6">
      <t>ツヤマ</t>
    </rPh>
    <rPh sb="7" eb="9">
      <t>インノショウ</t>
    </rPh>
    <rPh sb="11" eb="13">
      <t>デイ</t>
    </rPh>
    <rPh sb="13" eb="15">
      <t>ダイスウ</t>
    </rPh>
    <phoneticPr fontId="2"/>
  </si>
  <si>
    <t>年次</t>
    <rPh sb="0" eb="2">
      <t>ネンジ</t>
    </rPh>
    <phoneticPr fontId="2"/>
  </si>
  <si>
    <t>令和
６</t>
    <rPh sb="0" eb="2">
      <t>レイワ</t>
    </rPh>
    <phoneticPr fontId="2"/>
  </si>
  <si>
    <t>院庄ＩＣ</t>
    <rPh sb="0" eb="2">
      <t>インノショウ</t>
    </rPh>
    <phoneticPr fontId="2"/>
  </si>
  <si>
    <t>区分</t>
    <rPh sb="0" eb="2">
      <t>クブン</t>
    </rPh>
    <phoneticPr fontId="2"/>
  </si>
  <si>
    <t>令和元</t>
    <rPh sb="0" eb="2">
      <t>レイワ</t>
    </rPh>
    <rPh sb="2" eb="3">
      <t>モト</t>
    </rPh>
    <phoneticPr fontId="2"/>
  </si>
  <si>
    <t>津山ＩＣ</t>
    <rPh sb="0" eb="2">
      <t>ツヤマ</t>
    </rPh>
    <phoneticPr fontId="2"/>
  </si>
  <si>
    <t>平成29</t>
    <rPh sb="0" eb="2">
      <t>ヘイセイ</t>
    </rPh>
    <phoneticPr fontId="2"/>
  </si>
  <si>
    <t>平成30</t>
    <rPh sb="0" eb="2">
      <t>ヘイセイ</t>
    </rPh>
    <phoneticPr fontId="2"/>
  </si>
  <si>
    <t>4月</t>
  </si>
  <si>
    <t>1月</t>
    <rPh sb="1" eb="2">
      <t>ツキ</t>
    </rPh>
    <phoneticPr fontId="2"/>
  </si>
  <si>
    <t>11月</t>
  </si>
  <si>
    <t>2月</t>
  </si>
  <si>
    <t>8月</t>
  </si>
  <si>
    <t>3月</t>
  </si>
  <si>
    <t>5月</t>
  </si>
  <si>
    <t>6月</t>
  </si>
  <si>
    <t>7月</t>
  </si>
  <si>
    <t>9月</t>
  </si>
  <si>
    <t>10月</t>
  </si>
  <si>
    <t>12月</t>
  </si>
  <si>
    <t>(単位　台)</t>
  </si>
  <si>
    <t>資料　西日本高速道路㈱中国支社</t>
    <rPh sb="0" eb="2">
      <t>シリョウ</t>
    </rPh>
    <rPh sb="3" eb="4">
      <t>ニシ</t>
    </rPh>
    <rPh sb="4" eb="6">
      <t>ニホン</t>
    </rPh>
    <rPh sb="6" eb="8">
      <t>コウソク</t>
    </rPh>
    <rPh sb="8" eb="10">
      <t>ドウロ</t>
    </rPh>
    <rPh sb="11" eb="13">
      <t>チュウゴク</t>
    </rPh>
    <rPh sb="13" eb="15">
      <t>シシャ</t>
    </rPh>
    <phoneticPr fontId="2"/>
  </si>
  <si>
    <t>令和
２</t>
    <rPh sb="0" eb="2">
      <t>レイワ</t>
    </rPh>
    <phoneticPr fontId="2"/>
  </si>
  <si>
    <t>令和
３</t>
    <rPh sb="0" eb="2">
      <t>レイワ</t>
    </rPh>
    <phoneticPr fontId="2"/>
  </si>
  <si>
    <t>令和
４</t>
    <rPh sb="0" eb="2">
      <t>レイワ</t>
    </rPh>
    <phoneticPr fontId="2"/>
  </si>
  <si>
    <t>令和
５</t>
    <rPh sb="0" eb="2">
      <t>レイワ</t>
    </rPh>
    <phoneticPr fontId="2"/>
  </si>
  <si>
    <t>令和
７</t>
    <rPh sb="0" eb="2">
      <t>レイワ</t>
    </rPh>
    <phoneticPr fontId="2"/>
  </si>
  <si>
    <t>※本データは、無料車抜きの数値</t>
    <rPh sb="1" eb="2">
      <t>ホン</t>
    </rPh>
    <rPh sb="7" eb="9">
      <t>ムリョウ</t>
    </rPh>
    <rPh sb="9" eb="10">
      <t>クルマ</t>
    </rPh>
    <rPh sb="10" eb="11">
      <t>ヌ</t>
    </rPh>
    <rPh sb="13" eb="15">
      <t>スウチ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</si>
</sst>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ゴシック"/>
      <family val="3"/>
    </font>
    <font>
      <sz val="10"/>
      <color auto="1"/>
      <name val="ＭＳ Ｐ明朝"/>
      <family val="1"/>
    </font>
    <font>
      <sz val="9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8" fontId="4" fillId="0" borderId="4" xfId="1" applyFont="1" applyFill="1" applyBorder="1" applyAlignment="1">
      <alignment vertical="center"/>
    </xf>
    <xf numFmtId="38" fontId="4" fillId="0" borderId="0" xfId="1" applyFont="1" applyFill="1" applyBorder="1" applyAlignment="1">
      <alignment vertical="center"/>
    </xf>
    <xf numFmtId="38" fontId="4" fillId="0" borderId="5" xfId="1" applyFont="1" applyFill="1" applyBorder="1" applyAlignment="1">
      <alignment vertical="center"/>
    </xf>
    <xf numFmtId="3" fontId="4" fillId="0" borderId="6" xfId="0" applyNumberFormat="1" applyFont="1" applyBorder="1">
      <alignment vertical="center"/>
    </xf>
    <xf numFmtId="3" fontId="4" fillId="0" borderId="7" xfId="0" applyNumberFormat="1" applyFont="1" applyBorder="1">
      <alignment vertical="center"/>
    </xf>
    <xf numFmtId="3" fontId="4" fillId="0" borderId="0" xfId="0" applyNumberFormat="1" applyFont="1" applyBorder="1">
      <alignment vertical="center"/>
    </xf>
    <xf numFmtId="3" fontId="4" fillId="0" borderId="5" xfId="0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</cellXfs>
  <cellStyles count="2">
    <cellStyle name="桁区切り_単独表045～047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30"/>
  <sheetViews>
    <sheetView tabSelected="1" view="pageBreakPreview" zoomScaleSheetLayoutView="100" workbookViewId="0">
      <selection activeCell="F30" sqref="F30"/>
    </sheetView>
  </sheetViews>
  <sheetFormatPr defaultColWidth="9" defaultRowHeight="12"/>
  <cols>
    <col min="1" max="2" width="4.5" style="1" customWidth="1"/>
    <col min="3" max="3" width="3" style="1" customWidth="1"/>
    <col min="4" max="16" width="12.125" style="1" customWidth="1"/>
    <col min="17" max="17" width="9" style="1" bestFit="1" customWidth="0"/>
    <col min="18" max="16384" width="9" style="1"/>
  </cols>
  <sheetData>
    <row r="1" spans="1:16">
      <c r="A1" s="3" t="s">
        <v>1</v>
      </c>
      <c r="B1" s="3"/>
      <c r="C1" s="3"/>
      <c r="D1" s="3"/>
      <c r="E1" s="3"/>
      <c r="F1" s="3"/>
      <c r="G1" s="3"/>
      <c r="H1" s="3"/>
      <c r="I1" s="17"/>
      <c r="J1" s="3"/>
      <c r="K1" s="3"/>
      <c r="L1" s="3"/>
      <c r="M1" s="3"/>
      <c r="N1" s="3"/>
      <c r="O1" s="3"/>
      <c r="P1" s="17" t="s">
        <v>22</v>
      </c>
    </row>
    <row r="2" spans="1:16">
      <c r="A2" s="4" t="s">
        <v>2</v>
      </c>
      <c r="B2" s="7" t="s">
        <v>5</v>
      </c>
      <c r="C2" s="7"/>
      <c r="D2" s="7" t="s">
        <v>11</v>
      </c>
      <c r="E2" s="7" t="s">
        <v>13</v>
      </c>
      <c r="F2" s="7" t="s">
        <v>15</v>
      </c>
      <c r="G2" s="7" t="s">
        <v>10</v>
      </c>
      <c r="H2" s="7" t="s">
        <v>16</v>
      </c>
      <c r="I2" s="18" t="s">
        <v>17</v>
      </c>
      <c r="J2" s="19" t="s">
        <v>18</v>
      </c>
      <c r="K2" s="7" t="s">
        <v>14</v>
      </c>
      <c r="L2" s="7" t="s">
        <v>19</v>
      </c>
      <c r="M2" s="7" t="s">
        <v>20</v>
      </c>
      <c r="N2" s="7" t="s">
        <v>12</v>
      </c>
      <c r="O2" s="7" t="s">
        <v>21</v>
      </c>
      <c r="P2" s="18" t="s">
        <v>0</v>
      </c>
    </row>
    <row r="3" spans="1:16" s="2" customFormat="1">
      <c r="A3" s="5" t="s">
        <v>8</v>
      </c>
      <c r="B3" s="8" t="s">
        <v>0</v>
      </c>
      <c r="C3" s="9"/>
      <c r="D3" s="10">
        <f t="shared" ref="D3:O3" si="0">SUM(D4:D5)</f>
        <v>245198</v>
      </c>
      <c r="E3" s="10">
        <f t="shared" si="0"/>
        <v>221933</v>
      </c>
      <c r="F3" s="10">
        <f t="shared" si="0"/>
        <v>286724</v>
      </c>
      <c r="G3" s="10">
        <f t="shared" si="0"/>
        <v>279826</v>
      </c>
      <c r="H3" s="10">
        <f t="shared" si="0"/>
        <v>290192</v>
      </c>
      <c r="I3" s="10">
        <f t="shared" si="0"/>
        <v>261347</v>
      </c>
      <c r="J3" s="10">
        <f t="shared" si="0"/>
        <v>284666</v>
      </c>
      <c r="K3" s="10">
        <f t="shared" si="0"/>
        <v>321330</v>
      </c>
      <c r="L3" s="10">
        <f t="shared" si="0"/>
        <v>270393</v>
      </c>
      <c r="M3" s="10">
        <f t="shared" si="0"/>
        <v>278631</v>
      </c>
      <c r="N3" s="10">
        <f t="shared" si="0"/>
        <v>295340</v>
      </c>
      <c r="O3" s="10">
        <f t="shared" si="0"/>
        <v>274255</v>
      </c>
      <c r="P3" s="10">
        <f t="shared" ref="P3:P29" si="1">SUM(D3:O3)</f>
        <v>3309835</v>
      </c>
    </row>
    <row r="4" spans="1:16" s="2" customFormat="1">
      <c r="A4" s="5"/>
      <c r="B4" s="8" t="s">
        <v>7</v>
      </c>
      <c r="C4" s="9"/>
      <c r="D4" s="11">
        <v>129786</v>
      </c>
      <c r="E4" s="11">
        <v>115583</v>
      </c>
      <c r="F4" s="11">
        <v>150846</v>
      </c>
      <c r="G4" s="11">
        <v>145573</v>
      </c>
      <c r="H4" s="11">
        <v>151612</v>
      </c>
      <c r="I4" s="11">
        <v>136000</v>
      </c>
      <c r="J4" s="11">
        <v>147817</v>
      </c>
      <c r="K4" s="11">
        <v>167031</v>
      </c>
      <c r="L4" s="11">
        <v>139820</v>
      </c>
      <c r="M4" s="11">
        <v>143616</v>
      </c>
      <c r="N4" s="11">
        <v>149557</v>
      </c>
      <c r="O4" s="11">
        <v>143750</v>
      </c>
      <c r="P4" s="11">
        <f t="shared" si="1"/>
        <v>1720991</v>
      </c>
    </row>
    <row r="5" spans="1:16" s="2" customFormat="1">
      <c r="A5" s="5"/>
      <c r="B5" s="8" t="s">
        <v>4</v>
      </c>
      <c r="C5" s="9"/>
      <c r="D5" s="12">
        <v>115412</v>
      </c>
      <c r="E5" s="12">
        <v>106350</v>
      </c>
      <c r="F5" s="12">
        <v>135878</v>
      </c>
      <c r="G5" s="12">
        <v>134253</v>
      </c>
      <c r="H5" s="12">
        <v>138580</v>
      </c>
      <c r="I5" s="12">
        <v>125347</v>
      </c>
      <c r="J5" s="12">
        <v>136849</v>
      </c>
      <c r="K5" s="12">
        <v>154299</v>
      </c>
      <c r="L5" s="12">
        <v>130573</v>
      </c>
      <c r="M5" s="12">
        <v>135015</v>
      </c>
      <c r="N5" s="12">
        <v>145783</v>
      </c>
      <c r="O5" s="12">
        <v>130505</v>
      </c>
      <c r="P5" s="12">
        <f t="shared" si="1"/>
        <v>1588844</v>
      </c>
    </row>
    <row r="6" spans="1:16" s="2" customFormat="1">
      <c r="A6" s="5" t="s">
        <v>9</v>
      </c>
      <c r="B6" s="8" t="s">
        <v>0</v>
      </c>
      <c r="C6" s="9"/>
      <c r="D6" s="10">
        <f t="shared" ref="D6:O6" si="2">SUM(D7:D8)</f>
        <v>239634</v>
      </c>
      <c r="E6" s="10">
        <f t="shared" si="2"/>
        <v>223697</v>
      </c>
      <c r="F6" s="10">
        <f t="shared" si="2"/>
        <v>283704</v>
      </c>
      <c r="G6" s="10">
        <f t="shared" si="2"/>
        <v>280925</v>
      </c>
      <c r="H6" s="10">
        <f t="shared" si="2"/>
        <v>281860</v>
      </c>
      <c r="I6" s="10">
        <f t="shared" si="2"/>
        <v>257107</v>
      </c>
      <c r="J6" s="10">
        <f t="shared" si="2"/>
        <v>267455</v>
      </c>
      <c r="K6" s="10">
        <f t="shared" si="2"/>
        <v>317639</v>
      </c>
      <c r="L6" s="10">
        <f t="shared" si="2"/>
        <v>263841</v>
      </c>
      <c r="M6" s="10">
        <f t="shared" si="2"/>
        <v>285938</v>
      </c>
      <c r="N6" s="10">
        <f t="shared" si="2"/>
        <v>294350</v>
      </c>
      <c r="O6" s="10">
        <f t="shared" si="2"/>
        <v>271581</v>
      </c>
      <c r="P6" s="10">
        <f t="shared" si="1"/>
        <v>3267731</v>
      </c>
    </row>
    <row r="7" spans="1:16" s="2" customFormat="1">
      <c r="A7" s="5"/>
      <c r="B7" s="8" t="s">
        <v>7</v>
      </c>
      <c r="C7" s="9"/>
      <c r="D7" s="11">
        <v>126791</v>
      </c>
      <c r="E7" s="11">
        <v>116042</v>
      </c>
      <c r="F7" s="11">
        <v>147530</v>
      </c>
      <c r="G7" s="11">
        <v>144443</v>
      </c>
      <c r="H7" s="11">
        <v>145594</v>
      </c>
      <c r="I7" s="11">
        <v>132436</v>
      </c>
      <c r="J7" s="11">
        <v>136462</v>
      </c>
      <c r="K7" s="11">
        <v>164071</v>
      </c>
      <c r="L7" s="11">
        <v>136154</v>
      </c>
      <c r="M7" s="11">
        <v>145681</v>
      </c>
      <c r="N7" s="11">
        <v>147646</v>
      </c>
      <c r="O7" s="11">
        <v>142227</v>
      </c>
      <c r="P7" s="11">
        <f t="shared" si="1"/>
        <v>1685077</v>
      </c>
    </row>
    <row r="8" spans="1:16" s="2" customFormat="1">
      <c r="A8" s="5"/>
      <c r="B8" s="8" t="s">
        <v>4</v>
      </c>
      <c r="C8" s="9"/>
      <c r="D8" s="12">
        <v>112843</v>
      </c>
      <c r="E8" s="12">
        <v>107655</v>
      </c>
      <c r="F8" s="12">
        <v>136174</v>
      </c>
      <c r="G8" s="12">
        <v>136482</v>
      </c>
      <c r="H8" s="12">
        <v>136266</v>
      </c>
      <c r="I8" s="12">
        <v>124671</v>
      </c>
      <c r="J8" s="12">
        <v>130993</v>
      </c>
      <c r="K8" s="12">
        <v>153568</v>
      </c>
      <c r="L8" s="12">
        <v>127687</v>
      </c>
      <c r="M8" s="12">
        <v>140257</v>
      </c>
      <c r="N8" s="12">
        <v>146704</v>
      </c>
      <c r="O8" s="12">
        <v>129354</v>
      </c>
      <c r="P8" s="12">
        <f t="shared" si="1"/>
        <v>1582654</v>
      </c>
    </row>
    <row r="9" spans="1:16" s="2" customFormat="1">
      <c r="A9" s="5" t="s">
        <v>6</v>
      </c>
      <c r="B9" s="8" t="s">
        <v>0</v>
      </c>
      <c r="C9" s="9"/>
      <c r="D9" s="10">
        <f t="shared" ref="D9:O9" si="3">SUM(D10:D11)</f>
        <v>240502</v>
      </c>
      <c r="E9" s="10">
        <f t="shared" si="3"/>
        <v>225651</v>
      </c>
      <c r="F9" s="10">
        <f t="shared" si="3"/>
        <v>281475</v>
      </c>
      <c r="G9" s="10">
        <f t="shared" si="3"/>
        <v>288021</v>
      </c>
      <c r="H9" s="10">
        <f t="shared" si="3"/>
        <v>292231</v>
      </c>
      <c r="I9" s="10">
        <f t="shared" si="3"/>
        <v>258255</v>
      </c>
      <c r="J9" s="10">
        <f t="shared" si="3"/>
        <v>278902</v>
      </c>
      <c r="K9" s="10">
        <f t="shared" si="3"/>
        <v>311963</v>
      </c>
      <c r="L9" s="10">
        <f t="shared" si="3"/>
        <v>272961</v>
      </c>
      <c r="M9" s="10">
        <f t="shared" si="3"/>
        <v>275671</v>
      </c>
      <c r="N9" s="10">
        <f t="shared" si="3"/>
        <v>290688</v>
      </c>
      <c r="O9" s="10">
        <f t="shared" si="3"/>
        <v>270232</v>
      </c>
      <c r="P9" s="10">
        <f t="shared" si="1"/>
        <v>3286552</v>
      </c>
    </row>
    <row r="10" spans="1:16" s="2" customFormat="1">
      <c r="A10" s="5"/>
      <c r="B10" s="8" t="s">
        <v>7</v>
      </c>
      <c r="C10" s="9"/>
      <c r="D10" s="11">
        <v>126910</v>
      </c>
      <c r="E10" s="11">
        <v>116799</v>
      </c>
      <c r="F10" s="11">
        <v>147555</v>
      </c>
      <c r="G10" s="11">
        <v>148745</v>
      </c>
      <c r="H10" s="11">
        <v>150310</v>
      </c>
      <c r="I10" s="11">
        <v>133120</v>
      </c>
      <c r="J10" s="11">
        <v>143073</v>
      </c>
      <c r="K10" s="11">
        <v>162986</v>
      </c>
      <c r="L10" s="11">
        <v>141809</v>
      </c>
      <c r="M10" s="11">
        <v>141928</v>
      </c>
      <c r="N10" s="11">
        <v>145257</v>
      </c>
      <c r="O10" s="11">
        <v>140918</v>
      </c>
      <c r="P10" s="11">
        <f t="shared" si="1"/>
        <v>1699410</v>
      </c>
    </row>
    <row r="11" spans="1:16" s="2" customFormat="1">
      <c r="A11" s="5"/>
      <c r="B11" s="8" t="s">
        <v>4</v>
      </c>
      <c r="C11" s="9"/>
      <c r="D11" s="12">
        <v>113592</v>
      </c>
      <c r="E11" s="12">
        <v>108852</v>
      </c>
      <c r="F11" s="12">
        <v>133920</v>
      </c>
      <c r="G11" s="12">
        <v>139276</v>
      </c>
      <c r="H11" s="12">
        <v>141921</v>
      </c>
      <c r="I11" s="12">
        <v>125135</v>
      </c>
      <c r="J11" s="12">
        <v>135829</v>
      </c>
      <c r="K11" s="12">
        <v>148977</v>
      </c>
      <c r="L11" s="12">
        <v>131152</v>
      </c>
      <c r="M11" s="12">
        <v>133743</v>
      </c>
      <c r="N11" s="12">
        <v>145431</v>
      </c>
      <c r="O11" s="12">
        <v>129314</v>
      </c>
      <c r="P11" s="12">
        <f t="shared" si="1"/>
        <v>1587142</v>
      </c>
    </row>
    <row r="12" spans="1:16" ht="12" customHeight="1">
      <c r="A12" s="5" t="s">
        <v>24</v>
      </c>
      <c r="B12" s="8" t="s">
        <v>0</v>
      </c>
      <c r="C12" s="9"/>
      <c r="D12" s="10">
        <f t="shared" ref="D12:O12" si="4">SUM(D13:D14)</f>
        <v>245387</v>
      </c>
      <c r="E12" s="10">
        <f t="shared" si="4"/>
        <v>226064</v>
      </c>
      <c r="F12" s="10">
        <f t="shared" si="4"/>
        <v>241249</v>
      </c>
      <c r="G12" s="10">
        <f t="shared" si="4"/>
        <v>179747</v>
      </c>
      <c r="H12" s="10">
        <f t="shared" si="4"/>
        <v>158893</v>
      </c>
      <c r="I12" s="10">
        <f t="shared" si="4"/>
        <v>210915</v>
      </c>
      <c r="J12" s="10">
        <f t="shared" si="4"/>
        <v>228143</v>
      </c>
      <c r="K12" s="10">
        <f t="shared" si="4"/>
        <v>239498</v>
      </c>
      <c r="L12" s="10">
        <f t="shared" si="4"/>
        <v>236093</v>
      </c>
      <c r="M12" s="10">
        <f t="shared" si="4"/>
        <v>246622</v>
      </c>
      <c r="N12" s="10">
        <f t="shared" si="4"/>
        <v>243279</v>
      </c>
      <c r="O12" s="10">
        <f t="shared" si="4"/>
        <v>227041</v>
      </c>
      <c r="P12" s="10">
        <f t="shared" si="1"/>
        <v>2682931</v>
      </c>
    </row>
    <row r="13" spans="1:16" ht="12" customHeight="1">
      <c r="A13" s="5"/>
      <c r="B13" s="8" t="s">
        <v>7</v>
      </c>
      <c r="C13" s="9"/>
      <c r="D13" s="13">
        <v>130814</v>
      </c>
      <c r="E13" s="15">
        <v>117837</v>
      </c>
      <c r="F13" s="15">
        <v>125112</v>
      </c>
      <c r="G13" s="15">
        <v>91319</v>
      </c>
      <c r="H13" s="15">
        <v>80281</v>
      </c>
      <c r="I13" s="15">
        <v>106402</v>
      </c>
      <c r="J13" s="15">
        <v>116307</v>
      </c>
      <c r="K13" s="15">
        <v>120815</v>
      </c>
      <c r="L13" s="15">
        <v>119882</v>
      </c>
      <c r="M13" s="15">
        <v>124313</v>
      </c>
      <c r="N13" s="15">
        <v>118324</v>
      </c>
      <c r="O13" s="20">
        <v>114739</v>
      </c>
      <c r="P13" s="11">
        <f t="shared" si="1"/>
        <v>1366145</v>
      </c>
    </row>
    <row r="14" spans="1:16" ht="12" customHeight="1">
      <c r="A14" s="5"/>
      <c r="B14" s="8" t="s">
        <v>4</v>
      </c>
      <c r="C14" s="9"/>
      <c r="D14" s="14">
        <v>114573</v>
      </c>
      <c r="E14" s="16">
        <v>108227</v>
      </c>
      <c r="F14" s="16">
        <v>116137</v>
      </c>
      <c r="G14" s="16">
        <v>88428</v>
      </c>
      <c r="H14" s="16">
        <v>78612</v>
      </c>
      <c r="I14" s="16">
        <v>104513</v>
      </c>
      <c r="J14" s="16">
        <v>111836</v>
      </c>
      <c r="K14" s="16">
        <v>118683</v>
      </c>
      <c r="L14" s="16">
        <v>116211</v>
      </c>
      <c r="M14" s="16">
        <v>122309</v>
      </c>
      <c r="N14" s="16">
        <v>124955</v>
      </c>
      <c r="O14" s="21">
        <v>112302</v>
      </c>
      <c r="P14" s="12">
        <f t="shared" si="1"/>
        <v>1316786</v>
      </c>
    </row>
    <row r="15" spans="1:16" ht="12" customHeight="1">
      <c r="A15" s="5" t="s">
        <v>25</v>
      </c>
      <c r="B15" s="8" t="s">
        <v>0</v>
      </c>
      <c r="C15" s="9"/>
      <c r="D15" s="10">
        <f t="shared" ref="D15:O15" si="5">SUM(D16:D17)</f>
        <v>188597</v>
      </c>
      <c r="E15" s="10">
        <f t="shared" si="5"/>
        <v>190540</v>
      </c>
      <c r="F15" s="10">
        <f t="shared" si="5"/>
        <v>243500</v>
      </c>
      <c r="G15" s="10">
        <f t="shared" si="5"/>
        <v>223966</v>
      </c>
      <c r="H15" s="10">
        <f t="shared" si="5"/>
        <v>196168</v>
      </c>
      <c r="I15" s="10">
        <f t="shared" si="5"/>
        <v>200134</v>
      </c>
      <c r="J15" s="10">
        <f t="shared" si="5"/>
        <v>237478</v>
      </c>
      <c r="K15" s="10">
        <f t="shared" si="5"/>
        <v>221680</v>
      </c>
      <c r="L15" s="10">
        <f t="shared" si="5"/>
        <v>208903</v>
      </c>
      <c r="M15" s="10">
        <f t="shared" si="5"/>
        <v>244275</v>
      </c>
      <c r="N15" s="10">
        <f t="shared" si="5"/>
        <v>262971</v>
      </c>
      <c r="O15" s="10">
        <f t="shared" si="5"/>
        <v>245091</v>
      </c>
      <c r="P15" s="10">
        <f t="shared" si="1"/>
        <v>2663303</v>
      </c>
    </row>
    <row r="16" spans="1:16" ht="12" customHeight="1">
      <c r="A16" s="5"/>
      <c r="B16" s="8" t="s">
        <v>7</v>
      </c>
      <c r="C16" s="9"/>
      <c r="D16" s="15">
        <v>96140</v>
      </c>
      <c r="E16" s="15">
        <v>95955</v>
      </c>
      <c r="F16" s="15">
        <v>123556</v>
      </c>
      <c r="G16" s="15">
        <v>111875</v>
      </c>
      <c r="H16" s="15">
        <v>97414</v>
      </c>
      <c r="I16" s="15">
        <v>99795</v>
      </c>
      <c r="J16" s="15">
        <v>120241</v>
      </c>
      <c r="K16" s="15">
        <v>114411</v>
      </c>
      <c r="L16" s="15">
        <v>105027</v>
      </c>
      <c r="M16" s="15">
        <v>122858</v>
      </c>
      <c r="N16" s="15">
        <v>127621</v>
      </c>
      <c r="O16" s="20">
        <v>125045</v>
      </c>
      <c r="P16" s="11">
        <f t="shared" si="1"/>
        <v>1339938</v>
      </c>
    </row>
    <row r="17" spans="1:16" ht="12" customHeight="1">
      <c r="A17" s="5"/>
      <c r="B17" s="8" t="s">
        <v>4</v>
      </c>
      <c r="C17" s="9"/>
      <c r="D17" s="16">
        <v>92457</v>
      </c>
      <c r="E17" s="16">
        <v>94585</v>
      </c>
      <c r="F17" s="16">
        <v>119944</v>
      </c>
      <c r="G17" s="16">
        <v>112091</v>
      </c>
      <c r="H17" s="16">
        <v>98754</v>
      </c>
      <c r="I17" s="16">
        <v>100339</v>
      </c>
      <c r="J17" s="16">
        <v>117237</v>
      </c>
      <c r="K17" s="16">
        <v>107269</v>
      </c>
      <c r="L17" s="16">
        <v>103876</v>
      </c>
      <c r="M17" s="16">
        <v>121417</v>
      </c>
      <c r="N17" s="16">
        <v>135350</v>
      </c>
      <c r="O17" s="21">
        <v>120046</v>
      </c>
      <c r="P17" s="12">
        <f t="shared" si="1"/>
        <v>1323365</v>
      </c>
    </row>
    <row r="18" spans="1:16" ht="12" customHeight="1">
      <c r="A18" s="5" t="s">
        <v>26</v>
      </c>
      <c r="B18" s="8" t="s">
        <v>0</v>
      </c>
      <c r="C18" s="9"/>
      <c r="D18" s="10">
        <f t="shared" ref="D18:O18" si="6">SUM(D19:D20)</f>
        <v>203820</v>
      </c>
      <c r="E18" s="10">
        <f t="shared" si="6"/>
        <v>176589</v>
      </c>
      <c r="F18" s="10">
        <f t="shared" si="6"/>
        <v>235416</v>
      </c>
      <c r="G18" s="10">
        <f t="shared" si="6"/>
        <v>243206</v>
      </c>
      <c r="H18" s="10">
        <f t="shared" si="6"/>
        <v>244293</v>
      </c>
      <c r="I18" s="10">
        <f t="shared" si="6"/>
        <v>229216</v>
      </c>
      <c r="J18" s="10">
        <f t="shared" si="6"/>
        <v>244990</v>
      </c>
      <c r="K18" s="10">
        <f t="shared" si="6"/>
        <v>256567</v>
      </c>
      <c r="L18" s="10">
        <f t="shared" si="6"/>
        <v>237330</v>
      </c>
      <c r="M18" s="10">
        <f t="shared" si="6"/>
        <v>259479</v>
      </c>
      <c r="N18" s="10">
        <f t="shared" si="6"/>
        <v>259894</v>
      </c>
      <c r="O18" s="10">
        <f t="shared" si="6"/>
        <v>238140</v>
      </c>
      <c r="P18" s="10">
        <f t="shared" si="1"/>
        <v>2828940</v>
      </c>
    </row>
    <row r="19" spans="1:16" ht="12" customHeight="1">
      <c r="A19" s="5"/>
      <c r="B19" s="8" t="s">
        <v>7</v>
      </c>
      <c r="C19" s="9"/>
      <c r="D19" s="15">
        <v>104130</v>
      </c>
      <c r="E19" s="15">
        <v>88254</v>
      </c>
      <c r="F19" s="15">
        <v>118833</v>
      </c>
      <c r="G19" s="15">
        <v>121427</v>
      </c>
      <c r="H19" s="15">
        <v>124357</v>
      </c>
      <c r="I19" s="15">
        <v>114792</v>
      </c>
      <c r="J19" s="15">
        <v>122355</v>
      </c>
      <c r="K19" s="15">
        <v>129989</v>
      </c>
      <c r="L19" s="15">
        <v>119854</v>
      </c>
      <c r="M19" s="15">
        <v>130057</v>
      </c>
      <c r="N19" s="15">
        <v>127506</v>
      </c>
      <c r="O19" s="20">
        <v>122501</v>
      </c>
      <c r="P19" s="11">
        <f t="shared" si="1"/>
        <v>1424055</v>
      </c>
    </row>
    <row r="20" spans="1:16" ht="12" customHeight="1">
      <c r="A20" s="5"/>
      <c r="B20" s="8" t="s">
        <v>4</v>
      </c>
      <c r="C20" s="9"/>
      <c r="D20" s="16">
        <v>99690</v>
      </c>
      <c r="E20" s="16">
        <v>88335</v>
      </c>
      <c r="F20" s="16">
        <v>116583</v>
      </c>
      <c r="G20" s="16">
        <v>121779</v>
      </c>
      <c r="H20" s="16">
        <v>119936</v>
      </c>
      <c r="I20" s="16">
        <v>114424</v>
      </c>
      <c r="J20" s="16">
        <v>122635</v>
      </c>
      <c r="K20" s="16">
        <v>126578</v>
      </c>
      <c r="L20" s="16">
        <v>117476</v>
      </c>
      <c r="M20" s="16">
        <v>129422</v>
      </c>
      <c r="N20" s="16">
        <v>132388</v>
      </c>
      <c r="O20" s="21">
        <v>115639</v>
      </c>
      <c r="P20" s="12">
        <f t="shared" si="1"/>
        <v>1404885</v>
      </c>
    </row>
    <row r="21" spans="1:16" ht="12" customHeight="1">
      <c r="A21" s="5" t="s">
        <v>27</v>
      </c>
      <c r="B21" s="8" t="s">
        <v>0</v>
      </c>
      <c r="C21" s="9"/>
      <c r="D21" s="10">
        <f t="shared" ref="D21:O21" si="7">SUM(D22:D23)</f>
        <v>205553</v>
      </c>
      <c r="E21" s="10">
        <f t="shared" si="7"/>
        <v>204188</v>
      </c>
      <c r="F21" s="10">
        <f t="shared" si="7"/>
        <v>257851</v>
      </c>
      <c r="G21" s="10">
        <f t="shared" si="7"/>
        <v>244955</v>
      </c>
      <c r="H21" s="10">
        <f t="shared" si="7"/>
        <v>254807</v>
      </c>
      <c r="I21" s="10">
        <f t="shared" si="7"/>
        <v>233760</v>
      </c>
      <c r="J21" s="10">
        <f t="shared" si="7"/>
        <v>249409</v>
      </c>
      <c r="K21" s="10">
        <f t="shared" si="7"/>
        <v>271228</v>
      </c>
      <c r="L21" s="10">
        <f t="shared" si="7"/>
        <v>249377</v>
      </c>
      <c r="M21" s="10">
        <f t="shared" si="7"/>
        <v>261256</v>
      </c>
      <c r="N21" s="10">
        <f t="shared" si="7"/>
        <v>261900</v>
      </c>
      <c r="O21" s="10">
        <f t="shared" si="7"/>
        <v>244163</v>
      </c>
      <c r="P21" s="10">
        <f t="shared" si="1"/>
        <v>2938447</v>
      </c>
    </row>
    <row r="22" spans="1:16" ht="12" customHeight="1">
      <c r="A22" s="5"/>
      <c r="B22" s="8" t="s">
        <v>7</v>
      </c>
      <c r="C22" s="9"/>
      <c r="D22" s="15">
        <v>106645</v>
      </c>
      <c r="E22" s="15">
        <v>103833</v>
      </c>
      <c r="F22" s="15">
        <v>132424</v>
      </c>
      <c r="G22" s="15">
        <v>124877</v>
      </c>
      <c r="H22" s="15">
        <v>130876</v>
      </c>
      <c r="I22" s="15">
        <v>118397</v>
      </c>
      <c r="J22" s="15">
        <v>126993</v>
      </c>
      <c r="K22" s="15">
        <v>139362</v>
      </c>
      <c r="L22" s="15">
        <v>127475</v>
      </c>
      <c r="M22" s="15">
        <v>133384</v>
      </c>
      <c r="N22" s="15">
        <v>130979</v>
      </c>
      <c r="O22" s="20">
        <v>126496</v>
      </c>
      <c r="P22" s="11">
        <f t="shared" si="1"/>
        <v>1501741</v>
      </c>
    </row>
    <row r="23" spans="1:16" ht="12" customHeight="1">
      <c r="A23" s="5"/>
      <c r="B23" s="8" t="s">
        <v>4</v>
      </c>
      <c r="C23" s="9"/>
      <c r="D23" s="16">
        <v>98908</v>
      </c>
      <c r="E23" s="16">
        <v>100355</v>
      </c>
      <c r="F23" s="16">
        <v>125427</v>
      </c>
      <c r="G23" s="16">
        <v>120078</v>
      </c>
      <c r="H23" s="16">
        <v>123931</v>
      </c>
      <c r="I23" s="16">
        <v>115363</v>
      </c>
      <c r="J23" s="16">
        <v>122416</v>
      </c>
      <c r="K23" s="16">
        <v>131866</v>
      </c>
      <c r="L23" s="16">
        <v>121902</v>
      </c>
      <c r="M23" s="16">
        <v>127872</v>
      </c>
      <c r="N23" s="16">
        <v>130921</v>
      </c>
      <c r="O23" s="21">
        <v>117667</v>
      </c>
      <c r="P23" s="12">
        <f t="shared" si="1"/>
        <v>1436706</v>
      </c>
    </row>
    <row r="24" spans="1:16" ht="12" customHeight="1">
      <c r="A24" s="5" t="s">
        <v>3</v>
      </c>
      <c r="B24" s="8" t="s">
        <v>0</v>
      </c>
      <c r="C24" s="9"/>
      <c r="D24" s="10">
        <f t="shared" ref="D24:O24" si="8">SUM(D25:D26)</f>
        <v>213395</v>
      </c>
      <c r="E24" s="10">
        <f t="shared" si="8"/>
        <v>211008</v>
      </c>
      <c r="F24" s="10">
        <f t="shared" si="8"/>
        <v>246193</v>
      </c>
      <c r="G24" s="10">
        <f t="shared" si="8"/>
        <v>250655</v>
      </c>
      <c r="H24" s="10">
        <f t="shared" si="8"/>
        <v>252980</v>
      </c>
      <c r="I24" s="10">
        <f t="shared" si="8"/>
        <v>231814</v>
      </c>
      <c r="J24" s="10">
        <f t="shared" si="8"/>
        <v>248837</v>
      </c>
      <c r="K24" s="10">
        <f t="shared" si="8"/>
        <v>275844</v>
      </c>
      <c r="L24" s="10">
        <f t="shared" si="8"/>
        <v>251299</v>
      </c>
      <c r="M24" s="10">
        <f t="shared" si="8"/>
        <v>264079</v>
      </c>
      <c r="N24" s="10">
        <f t="shared" si="8"/>
        <v>276870</v>
      </c>
      <c r="O24" s="10">
        <f t="shared" si="8"/>
        <v>244014</v>
      </c>
      <c r="P24" s="10">
        <f t="shared" si="1"/>
        <v>2966988</v>
      </c>
    </row>
    <row r="25" spans="1:16" ht="12" customHeight="1">
      <c r="A25" s="5"/>
      <c r="B25" s="8" t="s">
        <v>7</v>
      </c>
      <c r="C25" s="9"/>
      <c r="D25" s="15">
        <v>111193</v>
      </c>
      <c r="E25" s="15">
        <v>107920</v>
      </c>
      <c r="F25" s="15">
        <v>126949</v>
      </c>
      <c r="G25" s="15">
        <v>125735</v>
      </c>
      <c r="H25" s="15">
        <v>127468</v>
      </c>
      <c r="I25" s="15">
        <v>116769</v>
      </c>
      <c r="J25" s="15">
        <v>124338</v>
      </c>
      <c r="K25" s="15">
        <v>142513</v>
      </c>
      <c r="L25" s="15">
        <v>125952</v>
      </c>
      <c r="M25" s="15">
        <v>132158</v>
      </c>
      <c r="N25" s="15">
        <v>135571</v>
      </c>
      <c r="O25" s="20">
        <v>125039</v>
      </c>
      <c r="P25" s="11">
        <f t="shared" si="1"/>
        <v>1501605</v>
      </c>
    </row>
    <row r="26" spans="1:16" ht="12" customHeight="1">
      <c r="A26" s="5"/>
      <c r="B26" s="8" t="s">
        <v>4</v>
      </c>
      <c r="C26" s="9"/>
      <c r="D26" s="16">
        <v>102202</v>
      </c>
      <c r="E26" s="16">
        <v>103088</v>
      </c>
      <c r="F26" s="16">
        <v>119244</v>
      </c>
      <c r="G26" s="16">
        <v>124920</v>
      </c>
      <c r="H26" s="16">
        <v>125512</v>
      </c>
      <c r="I26" s="16">
        <v>115045</v>
      </c>
      <c r="J26" s="16">
        <v>124499</v>
      </c>
      <c r="K26" s="16">
        <v>133331</v>
      </c>
      <c r="L26" s="16">
        <v>125347</v>
      </c>
      <c r="M26" s="16">
        <v>131921</v>
      </c>
      <c r="N26" s="16">
        <v>141299</v>
      </c>
      <c r="O26" s="21">
        <v>118975</v>
      </c>
      <c r="P26" s="12">
        <f t="shared" si="1"/>
        <v>1465383</v>
      </c>
    </row>
    <row r="27" spans="1:16" ht="12" customHeight="1">
      <c r="A27" s="5" t="s">
        <v>28</v>
      </c>
      <c r="B27" s="8" t="s">
        <v>0</v>
      </c>
      <c r="C27" s="9"/>
      <c r="D27" s="10">
        <f t="shared" ref="D27:O27" si="9">SUM(D28:D29)</f>
        <v>219619</v>
      </c>
      <c r="E27" s="10">
        <f t="shared" si="9"/>
        <v>193466</v>
      </c>
      <c r="F27" s="10">
        <f t="shared" si="9"/>
        <v>247824</v>
      </c>
      <c r="G27" s="10">
        <f t="shared" si="9"/>
        <v>248275</v>
      </c>
      <c r="H27" s="10">
        <f t="shared" si="9"/>
        <v>257537</v>
      </c>
      <c r="I27" s="10">
        <f t="shared" si="9"/>
        <v>237316</v>
      </c>
      <c r="J27" s="10">
        <f t="shared" si="9"/>
        <v>260638</v>
      </c>
      <c r="K27" s="10">
        <f t="shared" si="9"/>
        <v>281569</v>
      </c>
      <c r="L27" s="10">
        <f t="shared" si="9"/>
        <v>246595</v>
      </c>
      <c r="M27" s="10">
        <f t="shared" si="9"/>
        <v>257939</v>
      </c>
      <c r="N27" s="10">
        <f t="shared" si="9"/>
        <v>270903</v>
      </c>
      <c r="O27" s="10">
        <f t="shared" si="9"/>
        <v>249449</v>
      </c>
      <c r="P27" s="10">
        <f t="shared" si="1"/>
        <v>2971130</v>
      </c>
    </row>
    <row r="28" spans="1:16" ht="12" customHeight="1">
      <c r="A28" s="5"/>
      <c r="B28" s="8" t="s">
        <v>7</v>
      </c>
      <c r="C28" s="9"/>
      <c r="D28" s="15">
        <v>112442</v>
      </c>
      <c r="E28" s="15">
        <v>97330</v>
      </c>
      <c r="F28" s="15">
        <v>126756</v>
      </c>
      <c r="G28" s="15">
        <v>124299</v>
      </c>
      <c r="H28" s="15">
        <v>130446</v>
      </c>
      <c r="I28" s="15">
        <v>119277</v>
      </c>
      <c r="J28" s="15">
        <v>132154</v>
      </c>
      <c r="K28" s="15">
        <v>144872</v>
      </c>
      <c r="L28" s="15">
        <v>125067</v>
      </c>
      <c r="M28" s="15">
        <v>125697</v>
      </c>
      <c r="N28" s="15">
        <v>132602</v>
      </c>
      <c r="O28" s="20">
        <v>126956</v>
      </c>
      <c r="P28" s="11">
        <f t="shared" si="1"/>
        <v>1497898</v>
      </c>
    </row>
    <row r="29" spans="1:16" ht="12" customHeight="1">
      <c r="A29" s="5"/>
      <c r="B29" s="8" t="s">
        <v>4</v>
      </c>
      <c r="C29" s="9"/>
      <c r="D29" s="16">
        <v>107177</v>
      </c>
      <c r="E29" s="16">
        <v>96136</v>
      </c>
      <c r="F29" s="16">
        <v>121068</v>
      </c>
      <c r="G29" s="16">
        <v>123976</v>
      </c>
      <c r="H29" s="16">
        <v>127091</v>
      </c>
      <c r="I29" s="16">
        <v>118039</v>
      </c>
      <c r="J29" s="16">
        <v>128484</v>
      </c>
      <c r="K29" s="16">
        <v>136697</v>
      </c>
      <c r="L29" s="16">
        <v>121528</v>
      </c>
      <c r="M29" s="16">
        <v>132242</v>
      </c>
      <c r="N29" s="16">
        <v>138301</v>
      </c>
      <c r="O29" s="21">
        <v>122493</v>
      </c>
      <c r="P29" s="12">
        <f t="shared" si="1"/>
        <v>1473232</v>
      </c>
    </row>
    <row r="30" spans="1:16">
      <c r="A30" s="6" t="s">
        <v>29</v>
      </c>
      <c r="B30" s="3"/>
      <c r="C30" s="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7" t="s">
        <v>23</v>
      </c>
    </row>
  </sheetData>
  <mergeCells count="37"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honeticPr fontId="2"/>
  <pageMargins left="0.74803149606299213" right="0.74803149606299213" top="0.98425196850393704" bottom="0.98425196850393704" header="0.51181102362204722" footer="0.51181102362204722"/>
  <pageSetup paperSize="9" fitToWidth="1" fitToHeight="1" orientation="portrait" usePrinterDefaults="1" horizontalDpi="300" verticalDpi="300" r:id="rId1"/>
  <headerFooter alignWithMargins="0"/>
  <colBreaks count="1" manualBreakCount="1">
    <brk id="9" max="39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47-b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2026-03-02T02:37:05Z</cp:lastPrinted>
  <dcterms:created xsi:type="dcterms:W3CDTF">2026-02-20T06:13:47Z</dcterms:created>
  <dcterms:modified xsi:type="dcterms:W3CDTF">2026-03-24T05:22:16Z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2026-03-24T05:22:16Z</vt:filetime>
  </property>
</Properties>
</file>