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77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<sst xmlns="http://schemas.openxmlformats.org/spreadsheetml/2006/main" xmlns:r="http://schemas.openxmlformats.org/officeDocument/2006/relationships" count="40" uniqueCount="40">
  <si>
    <t>※3　他自治体からの受入児童は除く</t>
    <rPh sb="3" eb="4">
      <t>ホカ</t>
    </rPh>
    <rPh sb="4" eb="7">
      <t>ジチタイ</t>
    </rPh>
    <rPh sb="10" eb="12">
      <t>ウケイレ</t>
    </rPh>
    <rPh sb="12" eb="14">
      <t>ジドウ</t>
    </rPh>
    <rPh sb="15" eb="16">
      <t>ノゾ</t>
    </rPh>
    <phoneticPr fontId="2"/>
  </si>
  <si>
    <t>77　保育所及び認定こども園入所状況</t>
    <rPh sb="3" eb="5">
      <t>ホイク</t>
    </rPh>
    <rPh sb="5" eb="6">
      <t>ショ</t>
    </rPh>
    <rPh sb="6" eb="7">
      <t>オヨ</t>
    </rPh>
    <rPh sb="8" eb="10">
      <t>ニンテイ</t>
    </rPh>
    <rPh sb="13" eb="14">
      <t>エン</t>
    </rPh>
    <rPh sb="14" eb="16">
      <t>ニュウショ</t>
    </rPh>
    <rPh sb="16" eb="18">
      <t>ジョウキョウ</t>
    </rPh>
    <phoneticPr fontId="2"/>
  </si>
  <si>
    <t>（ｂ）認定こども園</t>
    <rPh sb="3" eb="5">
      <t>ニンテイ</t>
    </rPh>
    <rPh sb="8" eb="9">
      <t>エン</t>
    </rPh>
    <phoneticPr fontId="2"/>
  </si>
  <si>
    <t>計</t>
    <rPh sb="0" eb="1">
      <t>ケイ</t>
    </rPh>
    <phoneticPr fontId="2"/>
  </si>
  <si>
    <t>令和2</t>
  </si>
  <si>
    <t>年度</t>
    <rPh sb="0" eb="2">
      <t>ネンド</t>
    </rPh>
    <phoneticPr fontId="2"/>
  </si>
  <si>
    <r>
      <t>2</t>
    </r>
    <r>
      <rPr>
        <sz val="10"/>
        <color auto="1"/>
        <rFont val="ＭＳ Ｐ明朝"/>
      </rPr>
      <t>7</t>
    </r>
    <r>
      <rPr>
        <sz val="9"/>
        <color auto="1"/>
        <rFont val="ＭＳ Ｐ明朝"/>
      </rPr>
      <t>(うち満3歳児1)</t>
    </r>
    <rPh sb="5" eb="6">
      <t>マン</t>
    </rPh>
    <rPh sb="7" eb="8">
      <t>サイ</t>
    </rPh>
    <rPh sb="8" eb="9">
      <t>ジ</t>
    </rPh>
    <phoneticPr fontId="2"/>
  </si>
  <si>
    <r>
      <t>4</t>
    </r>
    <r>
      <rPr>
        <sz val="10"/>
        <color auto="1"/>
        <rFont val="ＭＳ Ｐ明朝"/>
      </rPr>
      <t xml:space="preserve">2
</t>
    </r>
    <r>
      <rPr>
        <sz val="9"/>
        <color auto="1"/>
        <rFont val="ＭＳ Ｐ明朝"/>
      </rPr>
      <t>(うち満3歳児2)</t>
    </r>
    <rPh sb="6" eb="7">
      <t>マン</t>
    </rPh>
    <rPh sb="8" eb="9">
      <t>サイ</t>
    </rPh>
    <rPh sb="9" eb="10">
      <t>ジ</t>
    </rPh>
    <phoneticPr fontId="2"/>
  </si>
  <si>
    <t>（a）保育所</t>
    <rPh sb="3" eb="5">
      <t>ホイク</t>
    </rPh>
    <rPh sb="5" eb="6">
      <t>ショ</t>
    </rPh>
    <phoneticPr fontId="2"/>
  </si>
  <si>
    <t>利用定員
※2</t>
    <rPh sb="1" eb="2">
      <t>ホリ</t>
    </rPh>
    <rPh sb="2" eb="4">
      <t>テイイン</t>
    </rPh>
    <phoneticPr fontId="2"/>
  </si>
  <si>
    <t>充足率(%)</t>
    <rPh sb="0" eb="3">
      <t>ジュウソクリツ</t>
    </rPh>
    <phoneticPr fontId="2"/>
  </si>
  <si>
    <t>※1　教育・保育施設の設置に当たり県が認可した定員</t>
    <rPh sb="3" eb="5">
      <t>キョウイク</t>
    </rPh>
    <rPh sb="6" eb="8">
      <t>ホイク</t>
    </rPh>
    <rPh sb="8" eb="10">
      <t>シセツ</t>
    </rPh>
    <rPh sb="11" eb="13">
      <t>セッチ</t>
    </rPh>
    <rPh sb="14" eb="15">
      <t>ア</t>
    </rPh>
    <rPh sb="17" eb="18">
      <t>ケン</t>
    </rPh>
    <rPh sb="19" eb="21">
      <t>ニンカ</t>
    </rPh>
    <rPh sb="23" eb="25">
      <t>テイイン</t>
    </rPh>
    <phoneticPr fontId="2"/>
  </si>
  <si>
    <t>5歳～</t>
    <rPh sb="1" eb="2">
      <t>サイ</t>
    </rPh>
    <phoneticPr fontId="2"/>
  </si>
  <si>
    <t>1歳</t>
    <rPh sb="1" eb="2">
      <t>サイ</t>
    </rPh>
    <phoneticPr fontId="2"/>
  </si>
  <si>
    <t>認可定員</t>
    <rPh sb="0" eb="2">
      <t>ニンカ</t>
    </rPh>
    <rPh sb="2" eb="4">
      <t>テイイン</t>
    </rPh>
    <phoneticPr fontId="2"/>
  </si>
  <si>
    <t>令和元</t>
    <rPh sb="0" eb="2">
      <t>レイワ</t>
    </rPh>
    <rPh sb="2" eb="3">
      <t>ガン</t>
    </rPh>
    <phoneticPr fontId="2"/>
  </si>
  <si>
    <t>※3　 2・3号認定子どもについては、他自治体からの受入児童を除く</t>
    <rPh sb="7" eb="8">
      <t>ゴウ</t>
    </rPh>
    <rPh sb="8" eb="10">
      <t>ニンテイ</t>
    </rPh>
    <rPh sb="10" eb="11">
      <t>コ</t>
    </rPh>
    <rPh sb="19" eb="20">
      <t>ホカ</t>
    </rPh>
    <rPh sb="20" eb="23">
      <t>ジチタイ</t>
    </rPh>
    <rPh sb="26" eb="28">
      <t>ウケイレ</t>
    </rPh>
    <rPh sb="28" eb="30">
      <t>ジドウ</t>
    </rPh>
    <rPh sb="31" eb="32">
      <t>ノゾ</t>
    </rPh>
    <phoneticPr fontId="2"/>
  </si>
  <si>
    <t>認可定員
※1</t>
    <rPh sb="0" eb="2">
      <t>ニンカ</t>
    </rPh>
    <rPh sb="2" eb="4">
      <t>テイイン</t>
    </rPh>
    <phoneticPr fontId="2"/>
  </si>
  <si>
    <t>(4月1日現在)(単位　人)</t>
    <rPh sb="2" eb="3">
      <t>ガツ</t>
    </rPh>
    <rPh sb="4" eb="5">
      <t>ニチ</t>
    </rPh>
    <rPh sb="5" eb="7">
      <t>ゲンザイ</t>
    </rPh>
    <rPh sb="9" eb="11">
      <t>タンイ</t>
    </rPh>
    <rPh sb="12" eb="13">
      <t>ニン</t>
    </rPh>
    <phoneticPr fontId="2"/>
  </si>
  <si>
    <t>入所人員※3</t>
    <rPh sb="0" eb="2">
      <t>ニュウショ</t>
    </rPh>
    <rPh sb="2" eb="4">
      <t>ジンイン</t>
    </rPh>
    <phoneticPr fontId="2"/>
  </si>
  <si>
    <t>利用定員
※2</t>
    <rPh sb="0" eb="2">
      <t>リヨウ</t>
    </rPh>
    <rPh sb="2" eb="4">
      <t>テイイン</t>
    </rPh>
    <phoneticPr fontId="2"/>
  </si>
  <si>
    <t xml:space="preserve">2・3号　 610 </t>
  </si>
  <si>
    <t>1号　　　195</t>
    <rPh sb="1" eb="2">
      <t>ゴウ</t>
    </rPh>
    <phoneticPr fontId="2"/>
  </si>
  <si>
    <r>
      <t>4</t>
    </r>
    <r>
      <rPr>
        <sz val="10"/>
        <color auto="1"/>
        <rFont val="ＭＳ Ｐ明朝"/>
      </rPr>
      <t xml:space="preserve">7
</t>
    </r>
    <r>
      <rPr>
        <sz val="9"/>
        <color auto="1"/>
        <rFont val="ＭＳ Ｐ明朝"/>
      </rPr>
      <t>(うち満3歳児0)</t>
    </r>
    <rPh sb="6" eb="7">
      <t>マン</t>
    </rPh>
    <rPh sb="8" eb="9">
      <t>サイ</t>
    </rPh>
    <rPh sb="9" eb="10">
      <t>ジ</t>
    </rPh>
    <phoneticPr fontId="2"/>
  </si>
  <si>
    <t>1号　　　165</t>
    <rPh sb="1" eb="2">
      <t>ゴウ</t>
    </rPh>
    <phoneticPr fontId="2"/>
  </si>
  <si>
    <t>1号　　　180</t>
    <rPh sb="1" eb="2">
      <t>ゴウ</t>
    </rPh>
    <phoneticPr fontId="2"/>
  </si>
  <si>
    <t>0歳</t>
    <rPh sb="1" eb="2">
      <t>サイ</t>
    </rPh>
    <phoneticPr fontId="2"/>
  </si>
  <si>
    <t>2・3号　 645</t>
  </si>
  <si>
    <t>2歳</t>
    <rPh sb="1" eb="2">
      <t>サイ</t>
    </rPh>
    <phoneticPr fontId="2"/>
  </si>
  <si>
    <t>2・3号　 615</t>
  </si>
  <si>
    <t>3歳</t>
    <rPh sb="1" eb="2">
      <t>サイ</t>
    </rPh>
    <phoneticPr fontId="2"/>
  </si>
  <si>
    <r>
      <t>4</t>
    </r>
    <r>
      <rPr>
        <sz val="10"/>
        <color auto="1"/>
        <rFont val="ＭＳ Ｐ明朝"/>
      </rPr>
      <t xml:space="preserve">2
</t>
    </r>
    <r>
      <rPr>
        <sz val="9"/>
        <color auto="1"/>
        <rFont val="ＭＳ Ｐ明朝"/>
      </rPr>
      <t>(うち満3歳児1)</t>
    </r>
    <rPh sb="6" eb="7">
      <t>マン</t>
    </rPh>
    <rPh sb="8" eb="9">
      <t>サイ</t>
    </rPh>
    <rPh sb="9" eb="10">
      <t>ジ</t>
    </rPh>
    <phoneticPr fontId="2"/>
  </si>
  <si>
    <r>
      <t>4</t>
    </r>
    <r>
      <rPr>
        <sz val="10"/>
        <color auto="1"/>
        <rFont val="ＭＳ Ｐ明朝"/>
      </rPr>
      <t xml:space="preserve">5
</t>
    </r>
    <r>
      <rPr>
        <sz val="9"/>
        <color auto="1"/>
        <rFont val="ＭＳ Ｐ明朝"/>
      </rPr>
      <t>(うち満3歳児2)</t>
    </r>
    <rPh sb="6" eb="7">
      <t>マン</t>
    </rPh>
    <rPh sb="8" eb="9">
      <t>サイ</t>
    </rPh>
    <rPh sb="9" eb="10">
      <t>ジ</t>
    </rPh>
    <phoneticPr fontId="2"/>
  </si>
  <si>
    <r>
      <t>3</t>
    </r>
    <r>
      <rPr>
        <sz val="10"/>
        <color auto="1"/>
        <rFont val="ＭＳ Ｐ明朝"/>
      </rPr>
      <t xml:space="preserve">5
</t>
    </r>
    <r>
      <rPr>
        <sz val="9"/>
        <color auto="1"/>
        <rFont val="ＭＳ Ｐ明朝"/>
      </rPr>
      <t>(うち満3歳児2)</t>
    </r>
    <rPh sb="6" eb="7">
      <t>マン</t>
    </rPh>
    <rPh sb="8" eb="9">
      <t>サイ</t>
    </rPh>
    <rPh sb="9" eb="10">
      <t>ジ</t>
    </rPh>
    <phoneticPr fontId="2"/>
  </si>
  <si>
    <t>4歳</t>
    <rPh sb="1" eb="2">
      <t>サイ</t>
    </rPh>
    <phoneticPr fontId="2"/>
  </si>
  <si>
    <t>資料　市こども保育課</t>
    <rPh sb="0" eb="2">
      <t>シリョウ</t>
    </rPh>
    <rPh sb="3" eb="4">
      <t>シ</t>
    </rPh>
    <rPh sb="7" eb="9">
      <t>ホイク</t>
    </rPh>
    <rPh sb="9" eb="10">
      <t>カ</t>
    </rPh>
    <phoneticPr fontId="2"/>
  </si>
  <si>
    <t>　 平成28</t>
    <rPh sb="2" eb="4">
      <t>ヘイセイ</t>
    </rPh>
    <phoneticPr fontId="2"/>
  </si>
  <si>
    <t>利用定員</t>
    <rPh sb="0" eb="2">
      <t>リヨウ</t>
    </rPh>
    <rPh sb="2" eb="4">
      <t>テイイン</t>
    </rPh>
    <phoneticPr fontId="2"/>
  </si>
  <si>
    <t>※2　子ども・子育て支援新制度に基づき、認可定員の範囲内で施設・事業者からの申請に基づき市が設定した定員</t>
    <rPh sb="3" eb="4">
      <t>コ</t>
    </rPh>
    <rPh sb="7" eb="9">
      <t>コソダ</t>
    </rPh>
    <rPh sb="10" eb="12">
      <t>シエン</t>
    </rPh>
    <rPh sb="12" eb="15">
      <t>シンセイド</t>
    </rPh>
    <rPh sb="16" eb="17">
      <t>モト</t>
    </rPh>
    <rPh sb="20" eb="22">
      <t>ニンカ</t>
    </rPh>
    <rPh sb="22" eb="24">
      <t>テイイン</t>
    </rPh>
    <rPh sb="25" eb="28">
      <t>ハンイナイ</t>
    </rPh>
    <rPh sb="29" eb="31">
      <t>シセツ</t>
    </rPh>
    <rPh sb="32" eb="34">
      <t>ジギョウ</t>
    </rPh>
    <rPh sb="34" eb="35">
      <t>シャ</t>
    </rPh>
    <rPh sb="38" eb="40">
      <t>シンセイ</t>
    </rPh>
    <rPh sb="41" eb="42">
      <t>モト</t>
    </rPh>
    <rPh sb="44" eb="45">
      <t>シ</t>
    </rPh>
    <rPh sb="46" eb="48">
      <t>セッテイ</t>
    </rPh>
    <rPh sb="50" eb="52">
      <t>テイイン</t>
    </rPh>
    <phoneticPr fontId="2"/>
  </si>
  <si>
    <t>2・3号　 625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</si>
</sst>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4">
    <numFmt numFmtId="176" formatCode="#,##0_ "/>
    <numFmt numFmtId="177" formatCode="#,##0.0_ "/>
    <numFmt numFmtId="178" formatCode="0.0_ "/>
    <numFmt numFmtId="179" formatCode="#,##0.0;[Red]\-#,##0.0"/>
  </numFmts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1"/>
      <color auto="1"/>
      <name val="ＭＳ Ｐ明朝"/>
      <family val="1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76" fontId="3" fillId="0" borderId="0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Alignment="1">
      <alignment vertical="center"/>
    </xf>
    <xf numFmtId="0" fontId="3" fillId="0" borderId="8" xfId="0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7" fontId="3" fillId="0" borderId="0" xfId="0" applyNumberFormat="1" applyFont="1" applyBorder="1" applyAlignment="1">
      <alignment vertical="center"/>
    </xf>
    <xf numFmtId="177" fontId="3" fillId="0" borderId="1" xfId="0" applyNumberFormat="1" applyFont="1" applyFill="1" applyBorder="1" applyAlignment="1">
      <alignment vertical="center"/>
    </xf>
    <xf numFmtId="178" fontId="3" fillId="0" borderId="1" xfId="0" applyNumberFormat="1" applyFont="1" applyBorder="1" applyAlignment="1">
      <alignment vertical="center"/>
    </xf>
    <xf numFmtId="178" fontId="3" fillId="0" borderId="0" xfId="0" applyNumberFormat="1" applyFont="1" applyAlignment="1">
      <alignment vertical="center"/>
    </xf>
    <xf numFmtId="0" fontId="5" fillId="0" borderId="0" xfId="0" applyFont="1" applyBorder="1" applyAlignment="1">
      <alignment vertical="center"/>
    </xf>
    <xf numFmtId="179" fontId="3" fillId="0" borderId="0" xfId="1" applyNumberFormat="1" applyFont="1" applyBorder="1" applyAlignment="1">
      <alignment vertical="center"/>
    </xf>
    <xf numFmtId="179" fontId="3" fillId="0" borderId="1" xfId="1" applyNumberFormat="1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</cellXfs>
  <cellStyles count="2">
    <cellStyle name="桁区切り_単独表070～097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L36"/>
  <sheetViews>
    <sheetView tabSelected="1" view="pageBreakPreview" topLeftCell="A7" zoomScaleSheetLayoutView="100" workbookViewId="0">
      <selection activeCell="H36" sqref="H36"/>
    </sheetView>
  </sheetViews>
  <sheetFormatPr defaultColWidth="9" defaultRowHeight="12"/>
  <cols>
    <col min="1" max="1" width="7.3828125" style="1" customWidth="1"/>
    <col min="2" max="2" width="10.61328125" style="1" customWidth="1"/>
    <col min="3" max="3" width="10.23046875" style="1" customWidth="1"/>
    <col min="4" max="6" width="8.4609375" style="1" customWidth="1"/>
    <col min="7" max="7" width="12.875" style="1" bestFit="1" customWidth="1"/>
    <col min="8" max="10" width="8.4609375" style="1" customWidth="1"/>
    <col min="11" max="11" width="8.61328125" style="1" customWidth="1"/>
    <col min="12" max="16384" width="9" style="1" bestFit="1" customWidth="0"/>
  </cols>
  <sheetData>
    <row r="1" spans="1:12" s="2" customFormat="1" ht="14.25">
      <c r="A1" s="5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2" ht="14.25" customHeight="1">
      <c r="A2" s="1" t="s">
        <v>8</v>
      </c>
      <c r="I2" s="28" t="s">
        <v>18</v>
      </c>
      <c r="J2" s="28"/>
      <c r="K2" s="28"/>
      <c r="L2" s="35"/>
    </row>
    <row r="3" spans="1:12" ht="18" customHeight="1">
      <c r="A3" s="6" t="s">
        <v>5</v>
      </c>
      <c r="B3" s="12" t="s">
        <v>17</v>
      </c>
      <c r="C3" s="12" t="s">
        <v>9</v>
      </c>
      <c r="D3" s="13" t="s">
        <v>19</v>
      </c>
      <c r="E3" s="13"/>
      <c r="F3" s="13"/>
      <c r="G3" s="13"/>
      <c r="H3" s="13"/>
      <c r="I3" s="13"/>
      <c r="J3" s="13"/>
      <c r="K3" s="29" t="s">
        <v>14</v>
      </c>
      <c r="L3" s="29" t="s">
        <v>37</v>
      </c>
    </row>
    <row r="4" spans="1:12" ht="18" customHeight="1">
      <c r="A4" s="6"/>
      <c r="B4" s="13"/>
      <c r="C4" s="13"/>
      <c r="D4" s="13" t="s">
        <v>26</v>
      </c>
      <c r="E4" s="13" t="s">
        <v>13</v>
      </c>
      <c r="F4" s="13" t="s">
        <v>28</v>
      </c>
      <c r="G4" s="13" t="s">
        <v>30</v>
      </c>
      <c r="H4" s="13" t="s">
        <v>34</v>
      </c>
      <c r="I4" s="13" t="s">
        <v>12</v>
      </c>
      <c r="J4" s="13" t="s">
        <v>3</v>
      </c>
      <c r="K4" s="30" t="s">
        <v>10</v>
      </c>
      <c r="L4" s="30" t="s">
        <v>10</v>
      </c>
    </row>
    <row r="5" spans="1:12" ht="14.25" customHeight="1">
      <c r="A5" s="7" t="s">
        <v>36</v>
      </c>
      <c r="B5" s="14">
        <v>2800</v>
      </c>
      <c r="C5" s="21">
        <v>2790</v>
      </c>
      <c r="D5" s="14">
        <v>147</v>
      </c>
      <c r="E5" s="14">
        <v>455</v>
      </c>
      <c r="F5" s="14">
        <v>505</v>
      </c>
      <c r="G5" s="14">
        <v>613</v>
      </c>
      <c r="H5" s="14">
        <v>598</v>
      </c>
      <c r="I5" s="14">
        <v>632</v>
      </c>
      <c r="J5" s="14">
        <f t="shared" ref="J5:J11" si="0">SUM(D5:I5)</f>
        <v>2950</v>
      </c>
      <c r="K5" s="31">
        <v>105.4</v>
      </c>
      <c r="L5" s="36">
        <v>105.7</v>
      </c>
    </row>
    <row r="6" spans="1:12" ht="14.25" customHeight="1">
      <c r="A6" s="8">
        <v>29</v>
      </c>
      <c r="B6" s="14">
        <v>2570</v>
      </c>
      <c r="C6" s="21">
        <v>2540</v>
      </c>
      <c r="D6" s="14">
        <v>126</v>
      </c>
      <c r="E6" s="14">
        <v>442</v>
      </c>
      <c r="F6" s="14">
        <v>465</v>
      </c>
      <c r="G6" s="14">
        <v>522</v>
      </c>
      <c r="H6" s="14">
        <v>560</v>
      </c>
      <c r="I6" s="14">
        <v>517</v>
      </c>
      <c r="J6" s="14">
        <f t="shared" si="0"/>
        <v>2632</v>
      </c>
      <c r="K6" s="31">
        <v>102.4</v>
      </c>
      <c r="L6" s="36">
        <v>103.6</v>
      </c>
    </row>
    <row r="7" spans="1:12" ht="14.25" customHeight="1">
      <c r="A7" s="8">
        <v>30</v>
      </c>
      <c r="B7" s="14">
        <v>2570</v>
      </c>
      <c r="C7" s="21">
        <v>2530</v>
      </c>
      <c r="D7" s="14">
        <v>128</v>
      </c>
      <c r="E7" s="14">
        <v>398</v>
      </c>
      <c r="F7" s="14">
        <v>501</v>
      </c>
      <c r="G7" s="14">
        <v>509</v>
      </c>
      <c r="H7" s="14">
        <v>528</v>
      </c>
      <c r="I7" s="14">
        <v>553</v>
      </c>
      <c r="J7" s="14">
        <f t="shared" si="0"/>
        <v>2617</v>
      </c>
      <c r="K7" s="31">
        <v>101.8</v>
      </c>
      <c r="L7" s="36">
        <v>103.4</v>
      </c>
    </row>
    <row r="8" spans="1:12" ht="14.25" customHeight="1">
      <c r="A8" s="7" t="s">
        <v>15</v>
      </c>
      <c r="B8" s="14">
        <v>2540</v>
      </c>
      <c r="C8" s="21">
        <v>2500</v>
      </c>
      <c r="D8" s="14">
        <v>142</v>
      </c>
      <c r="E8" s="14">
        <v>386</v>
      </c>
      <c r="F8" s="14">
        <v>447</v>
      </c>
      <c r="G8" s="14">
        <v>506</v>
      </c>
      <c r="H8" s="14">
        <v>512</v>
      </c>
      <c r="I8" s="14">
        <v>510</v>
      </c>
      <c r="J8" s="14">
        <f t="shared" si="0"/>
        <v>2503</v>
      </c>
      <c r="K8" s="31">
        <v>98.5</v>
      </c>
      <c r="L8" s="36">
        <v>100.1</v>
      </c>
    </row>
    <row r="9" spans="1:12" ht="14.25" customHeight="1">
      <c r="A9" s="8">
        <v>2</v>
      </c>
      <c r="B9" s="14">
        <v>2470</v>
      </c>
      <c r="C9" s="21">
        <v>2430</v>
      </c>
      <c r="D9" s="14">
        <v>100</v>
      </c>
      <c r="E9" s="14">
        <v>404</v>
      </c>
      <c r="F9" s="14">
        <v>461</v>
      </c>
      <c r="G9" s="14">
        <v>480</v>
      </c>
      <c r="H9" s="14">
        <v>518</v>
      </c>
      <c r="I9" s="14">
        <v>516</v>
      </c>
      <c r="J9" s="14">
        <f t="shared" si="0"/>
        <v>2479</v>
      </c>
      <c r="K9" s="31">
        <v>100.4</v>
      </c>
      <c r="L9" s="36">
        <v>102</v>
      </c>
    </row>
    <row r="10" spans="1:12" ht="14.25" customHeight="1">
      <c r="A10" s="8">
        <v>3</v>
      </c>
      <c r="B10" s="14">
        <v>2470</v>
      </c>
      <c r="C10" s="21">
        <v>2430</v>
      </c>
      <c r="D10" s="14">
        <v>111</v>
      </c>
      <c r="E10" s="14">
        <v>367</v>
      </c>
      <c r="F10" s="14">
        <v>453</v>
      </c>
      <c r="G10" s="14">
        <v>486</v>
      </c>
      <c r="H10" s="14">
        <v>482</v>
      </c>
      <c r="I10" s="14">
        <v>516</v>
      </c>
      <c r="J10" s="14">
        <f t="shared" si="0"/>
        <v>2415</v>
      </c>
      <c r="K10" s="31">
        <v>97.8</v>
      </c>
      <c r="L10" s="36">
        <v>99.4</v>
      </c>
    </row>
    <row r="11" spans="1:12" s="3" customFormat="1" ht="14.25" customHeight="1">
      <c r="A11" s="1">
        <v>4</v>
      </c>
      <c r="B11" s="15">
        <v>2505</v>
      </c>
      <c r="C11" s="21">
        <v>2465</v>
      </c>
      <c r="D11" s="14">
        <v>113</v>
      </c>
      <c r="E11" s="14">
        <v>383</v>
      </c>
      <c r="F11" s="14">
        <v>408</v>
      </c>
      <c r="G11" s="14">
        <v>474</v>
      </c>
      <c r="H11" s="14">
        <v>493</v>
      </c>
      <c r="I11" s="14">
        <v>486</v>
      </c>
      <c r="J11" s="14">
        <f t="shared" si="0"/>
        <v>2357</v>
      </c>
      <c r="K11" s="31">
        <v>94.1</v>
      </c>
      <c r="L11" s="36">
        <v>95.6</v>
      </c>
    </row>
    <row r="12" spans="1:12" s="3" customFormat="1" ht="14.25" customHeight="1">
      <c r="A12" s="1">
        <v>5</v>
      </c>
      <c r="B12" s="15">
        <v>2505</v>
      </c>
      <c r="C12" s="21">
        <v>2465</v>
      </c>
      <c r="D12" s="14">
        <v>107</v>
      </c>
      <c r="E12" s="14">
        <v>383</v>
      </c>
      <c r="F12" s="14">
        <v>445</v>
      </c>
      <c r="G12" s="14">
        <v>440</v>
      </c>
      <c r="H12" s="14">
        <v>476</v>
      </c>
      <c r="I12" s="14">
        <v>488</v>
      </c>
      <c r="J12" s="14">
        <v>2339</v>
      </c>
      <c r="K12" s="31">
        <v>93.4</v>
      </c>
      <c r="L12" s="36">
        <v>94.9</v>
      </c>
    </row>
    <row r="13" spans="1:12" ht="14.25" customHeight="1">
      <c r="A13" s="1">
        <v>6</v>
      </c>
      <c r="B13" s="15">
        <v>2505</v>
      </c>
      <c r="C13" s="21">
        <v>2465</v>
      </c>
      <c r="D13" s="14">
        <v>109</v>
      </c>
      <c r="E13" s="14">
        <v>362</v>
      </c>
      <c r="F13" s="14">
        <v>445</v>
      </c>
      <c r="G13" s="14">
        <v>450</v>
      </c>
      <c r="H13" s="14">
        <v>443</v>
      </c>
      <c r="I13" s="14">
        <v>469</v>
      </c>
      <c r="J13" s="14">
        <v>2278</v>
      </c>
      <c r="K13" s="31">
        <v>90.9</v>
      </c>
      <c r="L13" s="36">
        <v>92.4</v>
      </c>
    </row>
    <row r="14" spans="1:12" s="4" customFormat="1" ht="14.25" customHeight="1">
      <c r="A14" s="9">
        <v>7</v>
      </c>
      <c r="B14" s="16">
        <v>2505</v>
      </c>
      <c r="C14" s="22">
        <v>2375</v>
      </c>
      <c r="D14" s="16">
        <v>97</v>
      </c>
      <c r="E14" s="16">
        <v>359</v>
      </c>
      <c r="F14" s="16">
        <v>405</v>
      </c>
      <c r="G14" s="16">
        <v>462</v>
      </c>
      <c r="H14" s="16">
        <v>451</v>
      </c>
      <c r="I14" s="16">
        <v>433</v>
      </c>
      <c r="J14" s="16">
        <v>2207</v>
      </c>
      <c r="K14" s="32">
        <v>88.1</v>
      </c>
      <c r="L14" s="37">
        <v>92.9</v>
      </c>
    </row>
    <row r="15" spans="1:12" ht="14.25" customHeight="1">
      <c r="A15" s="1" t="s">
        <v>11</v>
      </c>
      <c r="H15" s="26" t="s">
        <v>35</v>
      </c>
      <c r="I15" s="26"/>
      <c r="J15" s="26"/>
      <c r="K15" s="26"/>
      <c r="L15" s="38"/>
    </row>
    <row r="16" spans="1:12" s="1" customFormat="1" ht="14.25" customHeight="1">
      <c r="A16" s="1" t="s">
        <v>38</v>
      </c>
    </row>
    <row r="17" spans="1:12" s="1" customFormat="1" ht="14.25" customHeight="1">
      <c r="A17" s="1" t="s">
        <v>0</v>
      </c>
    </row>
    <row r="18" spans="1:12" ht="14.25" customHeight="1"/>
    <row r="19" spans="1:12">
      <c r="A19" s="1" t="s">
        <v>2</v>
      </c>
      <c r="I19" s="28" t="s">
        <v>18</v>
      </c>
      <c r="J19" s="28"/>
      <c r="K19" s="28"/>
      <c r="L19" s="35"/>
    </row>
    <row r="20" spans="1:12" ht="18" customHeight="1">
      <c r="A20" s="6" t="s">
        <v>5</v>
      </c>
      <c r="B20" s="17" t="s">
        <v>17</v>
      </c>
      <c r="C20" s="17" t="s">
        <v>20</v>
      </c>
      <c r="D20" s="13" t="s">
        <v>19</v>
      </c>
      <c r="E20" s="13"/>
      <c r="F20" s="13"/>
      <c r="G20" s="13"/>
      <c r="H20" s="13"/>
      <c r="I20" s="13"/>
      <c r="J20" s="13"/>
      <c r="K20" s="29" t="s">
        <v>14</v>
      </c>
      <c r="L20" s="29" t="s">
        <v>37</v>
      </c>
    </row>
    <row r="21" spans="1:12" ht="18" customHeight="1">
      <c r="A21" s="6"/>
      <c r="B21" s="18"/>
      <c r="C21" s="18"/>
      <c r="D21" s="13" t="s">
        <v>26</v>
      </c>
      <c r="E21" s="13" t="s">
        <v>13</v>
      </c>
      <c r="F21" s="13" t="s">
        <v>28</v>
      </c>
      <c r="G21" s="13" t="s">
        <v>30</v>
      </c>
      <c r="H21" s="13" t="s">
        <v>34</v>
      </c>
      <c r="I21" s="13" t="s">
        <v>12</v>
      </c>
      <c r="J21" s="13" t="s">
        <v>3</v>
      </c>
      <c r="K21" s="30" t="s">
        <v>10</v>
      </c>
      <c r="L21" s="30" t="s">
        <v>10</v>
      </c>
    </row>
    <row r="22" spans="1:12" ht="15.75" customHeight="1">
      <c r="A22" s="10" t="s">
        <v>4</v>
      </c>
      <c r="B22" s="19">
        <v>882</v>
      </c>
      <c r="C22" s="23" t="s">
        <v>22</v>
      </c>
      <c r="D22" s="25">
        <v>0</v>
      </c>
      <c r="E22" s="25">
        <v>0</v>
      </c>
      <c r="F22" s="25">
        <v>0</v>
      </c>
      <c r="G22" s="25" t="s">
        <v>31</v>
      </c>
      <c r="H22" s="27">
        <v>45</v>
      </c>
      <c r="I22" s="27">
        <v>56</v>
      </c>
      <c r="J22" s="27">
        <v>143</v>
      </c>
      <c r="K22" s="34">
        <v>83.6</v>
      </c>
      <c r="L22" s="34">
        <v>91</v>
      </c>
    </row>
    <row r="23" spans="1:12" s="4" customFormat="1" ht="15.75" customHeight="1">
      <c r="A23" s="11"/>
      <c r="B23" s="20"/>
      <c r="C23" s="24" t="s">
        <v>29</v>
      </c>
      <c r="D23" s="16">
        <v>12</v>
      </c>
      <c r="E23" s="16">
        <v>80</v>
      </c>
      <c r="F23" s="16">
        <v>116</v>
      </c>
      <c r="G23" s="16">
        <v>127</v>
      </c>
      <c r="H23" s="16">
        <v>124</v>
      </c>
      <c r="I23" s="16">
        <v>135</v>
      </c>
      <c r="J23" s="16">
        <f>SUM(D23:I23)</f>
        <v>594</v>
      </c>
      <c r="K23" s="33"/>
      <c r="L23" s="33"/>
    </row>
    <row r="24" spans="1:12" ht="15.75" customHeight="1">
      <c r="A24" s="10">
        <v>3</v>
      </c>
      <c r="B24" s="19">
        <v>879</v>
      </c>
      <c r="C24" s="23" t="s">
        <v>22</v>
      </c>
      <c r="D24" s="25">
        <v>0</v>
      </c>
      <c r="E24" s="25">
        <v>0</v>
      </c>
      <c r="F24" s="25">
        <v>0</v>
      </c>
      <c r="G24" s="25" t="s">
        <v>23</v>
      </c>
      <c r="H24" s="27">
        <v>40</v>
      </c>
      <c r="I24" s="27">
        <v>42</v>
      </c>
      <c r="J24" s="27">
        <v>129</v>
      </c>
      <c r="K24" s="34">
        <v>81.900000000000006</v>
      </c>
      <c r="L24" s="34">
        <v>87.8</v>
      </c>
    </row>
    <row r="25" spans="1:12" s="4" customFormat="1" ht="15.75" customHeight="1">
      <c r="A25" s="11"/>
      <c r="B25" s="20"/>
      <c r="C25" s="24" t="s">
        <v>39</v>
      </c>
      <c r="D25" s="16">
        <v>18</v>
      </c>
      <c r="E25" s="16">
        <v>81</v>
      </c>
      <c r="F25" s="16">
        <v>98</v>
      </c>
      <c r="G25" s="16">
        <v>129</v>
      </c>
      <c r="H25" s="16">
        <v>137</v>
      </c>
      <c r="I25" s="16">
        <v>128</v>
      </c>
      <c r="J25" s="16">
        <v>591</v>
      </c>
      <c r="K25" s="33"/>
      <c r="L25" s="33"/>
    </row>
    <row r="26" spans="1:12" ht="15.75" customHeight="1">
      <c r="A26" s="10">
        <v>4</v>
      </c>
      <c r="B26" s="19">
        <v>879</v>
      </c>
      <c r="C26" s="23" t="s">
        <v>22</v>
      </c>
      <c r="D26" s="25">
        <v>0</v>
      </c>
      <c r="E26" s="25">
        <v>0</v>
      </c>
      <c r="F26" s="25">
        <v>0</v>
      </c>
      <c r="G26" s="25" t="s">
        <v>32</v>
      </c>
      <c r="H26" s="27">
        <v>45</v>
      </c>
      <c r="I26" s="27">
        <v>42</v>
      </c>
      <c r="J26" s="27">
        <v>132</v>
      </c>
      <c r="K26" s="34">
        <v>79.7</v>
      </c>
      <c r="L26" s="34">
        <v>85.5</v>
      </c>
    </row>
    <row r="27" spans="1:12" s="4" customFormat="1" ht="15.75" customHeight="1">
      <c r="A27" s="11"/>
      <c r="B27" s="20"/>
      <c r="C27" s="24" t="s">
        <v>39</v>
      </c>
      <c r="D27" s="16">
        <v>22</v>
      </c>
      <c r="E27" s="16">
        <v>80</v>
      </c>
      <c r="F27" s="16">
        <v>102</v>
      </c>
      <c r="G27" s="16">
        <v>106</v>
      </c>
      <c r="H27" s="16">
        <v>126</v>
      </c>
      <c r="I27" s="16">
        <v>133</v>
      </c>
      <c r="J27" s="16">
        <v>569</v>
      </c>
      <c r="K27" s="33"/>
      <c r="L27" s="33"/>
    </row>
    <row r="28" spans="1:12" ht="15.75" customHeight="1">
      <c r="A28" s="10">
        <v>5</v>
      </c>
      <c r="B28" s="19">
        <v>864</v>
      </c>
      <c r="C28" s="23" t="s">
        <v>25</v>
      </c>
      <c r="D28" s="25">
        <v>0</v>
      </c>
      <c r="E28" s="25">
        <v>0</v>
      </c>
      <c r="F28" s="25">
        <v>0</v>
      </c>
      <c r="G28" s="25" t="s">
        <v>33</v>
      </c>
      <c r="H28" s="27">
        <v>43</v>
      </c>
      <c r="I28" s="27">
        <v>41</v>
      </c>
      <c r="J28" s="27">
        <v>119</v>
      </c>
      <c r="K28" s="34">
        <v>75.099999999999994</v>
      </c>
      <c r="L28" s="34">
        <v>80.599999999999994</v>
      </c>
    </row>
    <row r="29" spans="1:12" s="4" customFormat="1" ht="15.75" customHeight="1">
      <c r="A29" s="11"/>
      <c r="B29" s="20"/>
      <c r="C29" s="24" t="s">
        <v>39</v>
      </c>
      <c r="D29" s="16">
        <v>15</v>
      </c>
      <c r="E29" s="16">
        <v>85</v>
      </c>
      <c r="F29" s="16">
        <v>93</v>
      </c>
      <c r="G29" s="16">
        <v>102</v>
      </c>
      <c r="H29" s="16">
        <v>110</v>
      </c>
      <c r="I29" s="16">
        <v>125</v>
      </c>
      <c r="J29" s="16">
        <v>530</v>
      </c>
      <c r="K29" s="33"/>
      <c r="L29" s="33"/>
    </row>
    <row r="30" spans="1:12" ht="15.75" customHeight="1">
      <c r="A30" s="10">
        <v>6</v>
      </c>
      <c r="B30" s="19">
        <v>864</v>
      </c>
      <c r="C30" s="23" t="s">
        <v>24</v>
      </c>
      <c r="D30" s="25">
        <v>0</v>
      </c>
      <c r="E30" s="25">
        <v>0</v>
      </c>
      <c r="F30" s="25">
        <v>0</v>
      </c>
      <c r="G30" s="25" t="s">
        <v>7</v>
      </c>
      <c r="H30" s="27">
        <v>37</v>
      </c>
      <c r="I30" s="27">
        <v>42</v>
      </c>
      <c r="J30" s="27">
        <v>121</v>
      </c>
      <c r="K30" s="34">
        <v>74.3</v>
      </c>
      <c r="L30" s="34">
        <v>79.3</v>
      </c>
    </row>
    <row r="31" spans="1:12" s="4" customFormat="1" ht="15.75" customHeight="1">
      <c r="A31" s="11"/>
      <c r="B31" s="20"/>
      <c r="C31" s="24" t="s">
        <v>27</v>
      </c>
      <c r="D31" s="16">
        <v>17</v>
      </c>
      <c r="E31" s="16">
        <v>75</v>
      </c>
      <c r="F31" s="16">
        <v>109</v>
      </c>
      <c r="G31" s="16">
        <v>100</v>
      </c>
      <c r="H31" s="16">
        <v>104</v>
      </c>
      <c r="I31" s="16">
        <v>116</v>
      </c>
      <c r="J31" s="16">
        <v>521</v>
      </c>
      <c r="K31" s="33"/>
      <c r="L31" s="33"/>
    </row>
    <row r="32" spans="1:12" ht="15.75" customHeight="1">
      <c r="A32" s="10">
        <v>7</v>
      </c>
      <c r="B32" s="19">
        <v>864</v>
      </c>
      <c r="C32" s="23" t="s">
        <v>24</v>
      </c>
      <c r="D32" s="25">
        <v>0</v>
      </c>
      <c r="E32" s="25">
        <v>0</v>
      </c>
      <c r="F32" s="25">
        <v>0</v>
      </c>
      <c r="G32" s="25" t="s">
        <v>6</v>
      </c>
      <c r="H32" s="27">
        <v>41</v>
      </c>
      <c r="I32" s="27">
        <v>36</v>
      </c>
      <c r="J32" s="27">
        <v>104</v>
      </c>
      <c r="K32" s="34">
        <v>67.400000000000006</v>
      </c>
      <c r="L32" s="34">
        <v>75.099999999999994</v>
      </c>
    </row>
    <row r="33" spans="1:12" s="4" customFormat="1" ht="15.75" customHeight="1">
      <c r="A33" s="11"/>
      <c r="B33" s="20"/>
      <c r="C33" s="24" t="s">
        <v>21</v>
      </c>
      <c r="D33" s="16">
        <v>8</v>
      </c>
      <c r="E33" s="16">
        <v>72</v>
      </c>
      <c r="F33" s="16">
        <v>81</v>
      </c>
      <c r="G33" s="16">
        <v>115</v>
      </c>
      <c r="H33" s="16">
        <v>96</v>
      </c>
      <c r="I33" s="16">
        <v>106</v>
      </c>
      <c r="J33" s="16">
        <v>478</v>
      </c>
      <c r="K33" s="33"/>
      <c r="L33" s="33"/>
    </row>
    <row r="34" spans="1:12">
      <c r="A34" s="1" t="s">
        <v>11</v>
      </c>
      <c r="H34" s="26" t="s">
        <v>35</v>
      </c>
      <c r="I34" s="26"/>
      <c r="J34" s="26"/>
      <c r="K34" s="26"/>
      <c r="L34" s="38"/>
    </row>
    <row r="35" spans="1:12">
      <c r="A35" s="1" t="s">
        <v>38</v>
      </c>
    </row>
    <row r="36" spans="1:12">
      <c r="A36" s="1" t="s">
        <v>16</v>
      </c>
    </row>
    <row r="40" spans="1:12" ht="34" customHeight="1"/>
    <row r="41" spans="1:12" ht="27.55" customHeight="1"/>
  </sheetData>
  <mergeCells count="25">
    <mergeCell ref="A1:K1"/>
    <mergeCell ref="I2:L2"/>
    <mergeCell ref="D3:J3"/>
    <mergeCell ref="H15:L15"/>
    <mergeCell ref="I19:L19"/>
    <mergeCell ref="D20:J20"/>
    <mergeCell ref="H34:L34"/>
    <mergeCell ref="A3:A4"/>
    <mergeCell ref="B3:B4"/>
    <mergeCell ref="C3:C4"/>
    <mergeCell ref="A20:A21"/>
    <mergeCell ref="B20:B21"/>
    <mergeCell ref="C20:C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</mergeCells>
  <phoneticPr fontId="2"/>
  <pageMargins left="0.74803149606299213" right="0.74803149606299213" top="0.98425196850393704" bottom="0.98425196850393704" header="0.51181102362204722" footer="0.51181102362204722"/>
  <pageSetup paperSize="9" scale="80" fitToWidth="1" fitToHeight="0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77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2026-02-20T07:05:41Z</dcterms:created>
  <dcterms:modified xsi:type="dcterms:W3CDTF">2026-03-24T05:59:07Z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2026-03-24T05:59:07Z</vt:filetime>
  </property>
</Properties>
</file>