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3940" windowHeight="7815"/>
  </bookViews>
  <sheets>
    <sheet name="19" sheetId="2" r:id="rId1"/>
  </sheet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<sst xmlns="http://schemas.openxmlformats.org/spreadsheetml/2006/main" xmlns:r="http://schemas.openxmlformats.org/officeDocument/2006/relationships" count="17" uniqueCount="17">
  <si>
    <t>令和元</t>
    <rPh sb="0" eb="2">
      <t>レイワ</t>
    </rPh>
    <rPh sb="2" eb="3">
      <t>ガン</t>
    </rPh>
    <phoneticPr fontId="2"/>
  </si>
  <si>
    <t>19　人口動態</t>
    <rPh sb="3" eb="5">
      <t>ジンコウ</t>
    </rPh>
    <rPh sb="5" eb="7">
      <t>ドウタイ</t>
    </rPh>
    <phoneticPr fontId="2"/>
  </si>
  <si>
    <t>年度末</t>
    <rPh sb="0" eb="2">
      <t>ネンド</t>
    </rPh>
    <rPh sb="2" eb="3">
      <t>マツ</t>
    </rPh>
    <phoneticPr fontId="2"/>
  </si>
  <si>
    <t>女</t>
    <rPh sb="0" eb="1">
      <t>オンナ</t>
    </rPh>
    <phoneticPr fontId="2"/>
  </si>
  <si>
    <t>男</t>
    <rPh sb="0" eb="1">
      <t>オトコ</t>
    </rPh>
    <phoneticPr fontId="2"/>
  </si>
  <si>
    <t>総人口</t>
    <rPh sb="0" eb="3">
      <t>ソウジンコウ</t>
    </rPh>
    <phoneticPr fontId="2"/>
  </si>
  <si>
    <t>資料　市市民窓口課</t>
    <rPh sb="0" eb="2">
      <t>シリョウ</t>
    </rPh>
    <rPh sb="3" eb="4">
      <t>シ</t>
    </rPh>
    <rPh sb="4" eb="6">
      <t>シミン</t>
    </rPh>
    <rPh sb="6" eb="8">
      <t>マドグチ</t>
    </rPh>
    <rPh sb="8" eb="9">
      <t>カ</t>
    </rPh>
    <phoneticPr fontId="2"/>
  </si>
  <si>
    <t>自然動態</t>
    <rPh sb="0" eb="2">
      <t>シゼン</t>
    </rPh>
    <rPh sb="2" eb="4">
      <t>ドウタイ</t>
    </rPh>
    <phoneticPr fontId="2"/>
  </si>
  <si>
    <t>出生</t>
    <rPh sb="0" eb="2">
      <t>シュッセイ</t>
    </rPh>
    <phoneticPr fontId="2"/>
  </si>
  <si>
    <t>死亡</t>
    <rPh sb="0" eb="2">
      <t>シボウ</t>
    </rPh>
    <phoneticPr fontId="2"/>
  </si>
  <si>
    <t>増減</t>
    <rPh sb="0" eb="2">
      <t>ゾウゲン</t>
    </rPh>
    <phoneticPr fontId="2"/>
  </si>
  <si>
    <t>社会動態</t>
    <rPh sb="0" eb="2">
      <t>シャカイ</t>
    </rPh>
    <rPh sb="2" eb="4">
      <t>ドウタイ</t>
    </rPh>
    <phoneticPr fontId="2"/>
  </si>
  <si>
    <t>転入</t>
    <rPh sb="0" eb="2">
      <t>テンニュウ</t>
    </rPh>
    <phoneticPr fontId="2"/>
  </si>
  <si>
    <t>転出</t>
    <rPh sb="0" eb="2">
      <t>テンシュツ</t>
    </rPh>
    <phoneticPr fontId="2"/>
  </si>
  <si>
    <t>（単位　人）</t>
    <rPh sb="1" eb="3">
      <t>タンイ</t>
    </rPh>
    <rPh sb="4" eb="5">
      <t>ニン</t>
    </rPh>
    <phoneticPr fontId="2"/>
  </si>
  <si>
    <t>人口
増減</t>
    <rPh sb="0" eb="2">
      <t>ジンコウ</t>
    </rPh>
    <rPh sb="3" eb="5">
      <t>ゾウゲン</t>
    </rPh>
    <phoneticPr fontId="2"/>
  </si>
  <si>
    <t>平成28</t>
    <rPh sb="0" eb="2">
      <t>ヘイセイ</t>
    </rPh>
    <phoneticPr fontId="2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</si>
</sst>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">
    <numFmt numFmtId="176" formatCode="#,##0;&quot;△ &quot;#,##0"/>
  </numFmts>
  <fonts count="9">
    <font>
      <sz val="11"/>
      <color auto="1"/>
      <name val="ＭＳ Ｐゴシック"/>
      <family val="3"/>
    </font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sz val="10"/>
      <color auto="1"/>
      <name val="ＭＳ Ｐ明朝"/>
      <family val="1"/>
    </font>
    <font>
      <sz val="11"/>
      <color auto="1"/>
      <name val="ＭＳ Ｐ明朝"/>
      <family val="1"/>
    </font>
    <font>
      <b/>
      <sz val="11"/>
      <color auto="1"/>
      <name val="ＭＳ Ｐ明朝"/>
    </font>
    <font>
      <b/>
      <sz val="12"/>
      <color auto="1"/>
      <name val="ＭＳ Ｐ明朝"/>
      <family val="1"/>
    </font>
    <font>
      <sz val="10"/>
      <color theme="1"/>
      <name val="ＭＳ Ｐ明朝"/>
      <family val="1"/>
    </font>
    <font>
      <sz val="9"/>
      <color auto="1"/>
      <name val="ＭＳ Ｐ明朝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4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1" applyFont="1" applyBorder="1" applyAlignment="1">
      <alignment horizontal="right" vertical="center"/>
    </xf>
    <xf numFmtId="0" fontId="7" fillId="0" borderId="2" xfId="1" applyFont="1" applyBorder="1" applyAlignment="1">
      <alignment horizontal="right" vertical="center"/>
    </xf>
    <xf numFmtId="0" fontId="7" fillId="0" borderId="0" xfId="1" applyFont="1" applyAlignment="1">
      <alignment horizontal="right" vertical="center"/>
    </xf>
    <xf numFmtId="0" fontId="7" fillId="0" borderId="0" xfId="1" applyFont="1" applyBorder="1" applyAlignment="1">
      <alignment horizontal="right" vertical="center"/>
    </xf>
    <xf numFmtId="0" fontId="7" fillId="0" borderId="3" xfId="1" applyFont="1" applyBorder="1" applyAlignment="1">
      <alignment horizontal="right" vertical="center"/>
    </xf>
    <xf numFmtId="0" fontId="8" fillId="0" borderId="0" xfId="0" applyFont="1">
      <alignment vertical="center"/>
    </xf>
    <xf numFmtId="0" fontId="3" fillId="0" borderId="4" xfId="0" applyFont="1" applyBorder="1" applyAlignment="1">
      <alignment horizontal="center" vertical="center"/>
    </xf>
    <xf numFmtId="176" fontId="3" fillId="0" borderId="5" xfId="0" applyNumberFormat="1" applyFont="1" applyBorder="1">
      <alignment vertical="center"/>
    </xf>
    <xf numFmtId="176" fontId="3" fillId="0" borderId="0" xfId="0" applyNumberFormat="1" applyFont="1">
      <alignment vertical="center"/>
    </xf>
    <xf numFmtId="176" fontId="3" fillId="0" borderId="6" xfId="0" applyNumberFormat="1" applyFont="1" applyBorder="1">
      <alignment vertical="center"/>
    </xf>
    <xf numFmtId="0" fontId="8" fillId="0" borderId="0" xfId="0" applyFont="1" applyBorder="1">
      <alignment vertical="center"/>
    </xf>
    <xf numFmtId="176" fontId="7" fillId="0" borderId="0" xfId="0" applyNumberFormat="1" applyFont="1" applyBorder="1">
      <alignment vertical="center"/>
    </xf>
    <xf numFmtId="176" fontId="7" fillId="0" borderId="0" xfId="0" applyNumberFormat="1" applyFont="1">
      <alignment vertical="center"/>
    </xf>
    <xf numFmtId="176" fontId="7" fillId="0" borderId="6" xfId="0" applyNumberFormat="1" applyFont="1" applyBorder="1">
      <alignment vertical="center"/>
    </xf>
    <xf numFmtId="176" fontId="3" fillId="0" borderId="0" xfId="0" applyNumberFormat="1" applyFont="1" applyBorder="1">
      <alignment vertical="center"/>
    </xf>
    <xf numFmtId="0" fontId="3" fillId="0" borderId="0" xfId="0" applyFont="1" applyAlignment="1">
      <alignment horizontal="right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</cellXfs>
  <cellStyles count="2">
    <cellStyle name="標準" xfId="0" builtinId="0"/>
    <cellStyle name="標準_Sheet1" xfId="1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Calc">
  <a:themeElements>
    <a:clrScheme name="Calc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lc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Calc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K14"/>
  <sheetViews>
    <sheetView tabSelected="1" view="pageBreakPreview" zoomScaleSheetLayoutView="100" workbookViewId="0">
      <selection sqref="A1:XFD1"/>
    </sheetView>
  </sheetViews>
  <sheetFormatPr defaultRowHeight="13.5"/>
  <cols>
    <col min="1" max="1" width="7.15234375" style="1" customWidth="1"/>
    <col min="2" max="11" width="8.15234375" style="1" customWidth="1"/>
    <col min="12" max="12" width="9" style="2" customWidth="1"/>
    <col min="13" max="16384" width="9" style="2"/>
  </cols>
  <sheetData>
    <row r="1" spans="1:11" s="3" customFormat="1" ht="14.25">
      <c r="A1" s="4" t="s">
        <v>1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>
      <c r="A2" s="1"/>
      <c r="C2" s="1"/>
      <c r="D2" s="1"/>
      <c r="E2" s="1"/>
      <c r="F2" s="1"/>
      <c r="G2" s="1"/>
      <c r="H2" s="1"/>
      <c r="I2" s="1"/>
      <c r="J2" s="1"/>
      <c r="K2" s="21" t="s">
        <v>14</v>
      </c>
    </row>
    <row r="3" spans="1:11" ht="21.75" customHeight="1">
      <c r="A3" s="5" t="s">
        <v>2</v>
      </c>
      <c r="B3" s="12" t="s">
        <v>5</v>
      </c>
      <c r="C3" s="12" t="s">
        <v>4</v>
      </c>
      <c r="D3" s="12" t="s">
        <v>3</v>
      </c>
      <c r="E3" s="12" t="s">
        <v>7</v>
      </c>
      <c r="F3" s="12"/>
      <c r="G3" s="12"/>
      <c r="H3" s="12" t="s">
        <v>11</v>
      </c>
      <c r="I3" s="12"/>
      <c r="J3" s="12"/>
      <c r="K3" s="22" t="s">
        <v>15</v>
      </c>
    </row>
    <row r="4" spans="1:11" ht="21.75" customHeight="1">
      <c r="A4" s="5"/>
      <c r="B4" s="12"/>
      <c r="C4" s="12"/>
      <c r="D4" s="12"/>
      <c r="E4" s="12" t="s">
        <v>8</v>
      </c>
      <c r="F4" s="12" t="s">
        <v>9</v>
      </c>
      <c r="G4" s="12" t="s">
        <v>10</v>
      </c>
      <c r="H4" s="12" t="s">
        <v>12</v>
      </c>
      <c r="I4" s="12" t="s">
        <v>13</v>
      </c>
      <c r="J4" s="12" t="s">
        <v>10</v>
      </c>
      <c r="K4" s="23"/>
    </row>
    <row r="5" spans="1:11">
      <c r="A5" s="6" t="s">
        <v>16</v>
      </c>
      <c r="B5" s="14">
        <f>SUM(C5:D5)</f>
        <v>102294</v>
      </c>
      <c r="C5" s="14">
        <v>48876</v>
      </c>
      <c r="D5" s="14">
        <v>53418</v>
      </c>
      <c r="E5" s="14">
        <v>830</v>
      </c>
      <c r="F5" s="14">
        <v>1289</v>
      </c>
      <c r="G5" s="14">
        <f t="shared" ref="G5:G11" si="0">E5-F5</f>
        <v>-459</v>
      </c>
      <c r="H5" s="14">
        <v>2940</v>
      </c>
      <c r="I5" s="14">
        <v>3337</v>
      </c>
      <c r="J5" s="14">
        <f t="shared" ref="J5:J11" si="1">H5-I5</f>
        <v>-397</v>
      </c>
      <c r="K5" s="14">
        <v>-856</v>
      </c>
    </row>
    <row r="6" spans="1:11">
      <c r="A6" s="6">
        <v>29</v>
      </c>
      <c r="B6" s="14">
        <f>SUM(C6:D6)</f>
        <v>101598</v>
      </c>
      <c r="C6" s="14">
        <v>48610</v>
      </c>
      <c r="D6" s="14">
        <v>52988</v>
      </c>
      <c r="E6" s="14">
        <v>813</v>
      </c>
      <c r="F6" s="14">
        <v>1290</v>
      </c>
      <c r="G6" s="14">
        <f t="shared" si="0"/>
        <v>-477</v>
      </c>
      <c r="H6" s="14">
        <v>3140</v>
      </c>
      <c r="I6" s="14">
        <v>3359</v>
      </c>
      <c r="J6" s="14">
        <f t="shared" si="1"/>
        <v>-219</v>
      </c>
      <c r="K6" s="14">
        <v>-696</v>
      </c>
    </row>
    <row r="7" spans="1:11">
      <c r="A7" s="7">
        <v>30</v>
      </c>
      <c r="B7" s="14">
        <f>SUM(C7:D7)</f>
        <v>100863</v>
      </c>
      <c r="C7" s="18">
        <v>48382</v>
      </c>
      <c r="D7" s="18">
        <v>52481</v>
      </c>
      <c r="E7" s="18">
        <v>778</v>
      </c>
      <c r="F7" s="18">
        <v>1235</v>
      </c>
      <c r="G7" s="14">
        <f t="shared" si="0"/>
        <v>-457</v>
      </c>
      <c r="H7" s="18">
        <v>3039</v>
      </c>
      <c r="I7" s="18">
        <v>3317</v>
      </c>
      <c r="J7" s="14">
        <f t="shared" si="1"/>
        <v>-278</v>
      </c>
      <c r="K7" s="14">
        <v>-735</v>
      </c>
    </row>
    <row r="8" spans="1:11">
      <c r="A8" s="7" t="s">
        <v>0</v>
      </c>
      <c r="B8" s="14">
        <f>SUM(C8:D8)</f>
        <v>100105</v>
      </c>
      <c r="C8" s="18">
        <v>48132</v>
      </c>
      <c r="D8" s="18">
        <v>51973</v>
      </c>
      <c r="E8" s="18">
        <v>713</v>
      </c>
      <c r="F8" s="18">
        <v>1265</v>
      </c>
      <c r="G8" s="14">
        <f t="shared" si="0"/>
        <v>-552</v>
      </c>
      <c r="H8" s="18">
        <v>3102</v>
      </c>
      <c r="I8" s="18">
        <v>3327</v>
      </c>
      <c r="J8" s="14">
        <f t="shared" si="1"/>
        <v>-225</v>
      </c>
      <c r="K8" s="14">
        <v>-777</v>
      </c>
    </row>
    <row r="9" spans="1:11">
      <c r="A9" s="7">
        <v>2</v>
      </c>
      <c r="B9" s="14">
        <f>SUM(C9:D9)</f>
        <v>99315</v>
      </c>
      <c r="C9" s="18">
        <v>47747</v>
      </c>
      <c r="D9" s="18">
        <v>51568</v>
      </c>
      <c r="E9" s="18">
        <v>724</v>
      </c>
      <c r="F9" s="18">
        <v>1276</v>
      </c>
      <c r="G9" s="14">
        <f t="shared" si="0"/>
        <v>-552</v>
      </c>
      <c r="H9" s="18">
        <v>2954</v>
      </c>
      <c r="I9" s="18">
        <v>3192</v>
      </c>
      <c r="J9" s="14">
        <f t="shared" si="1"/>
        <v>-238</v>
      </c>
      <c r="K9" s="14">
        <v>-790</v>
      </c>
    </row>
    <row r="10" spans="1:11">
      <c r="A10" s="8">
        <v>3</v>
      </c>
      <c r="B10" s="13">
        <v>98185</v>
      </c>
      <c r="C10" s="18">
        <v>47215</v>
      </c>
      <c r="D10" s="18">
        <v>50970</v>
      </c>
      <c r="E10" s="18">
        <v>726</v>
      </c>
      <c r="F10" s="18">
        <v>1381</v>
      </c>
      <c r="G10" s="14">
        <f t="shared" si="0"/>
        <v>-655</v>
      </c>
      <c r="H10" s="18">
        <v>2822</v>
      </c>
      <c r="I10" s="18">
        <v>3297</v>
      </c>
      <c r="J10" s="14">
        <f t="shared" si="1"/>
        <v>-475</v>
      </c>
      <c r="K10" s="14">
        <v>-1130</v>
      </c>
    </row>
    <row r="11" spans="1:11">
      <c r="A11" s="8">
        <v>4</v>
      </c>
      <c r="B11" s="13">
        <v>96920</v>
      </c>
      <c r="C11" s="18">
        <v>46682</v>
      </c>
      <c r="D11" s="18">
        <v>50238</v>
      </c>
      <c r="E11" s="18">
        <v>639</v>
      </c>
      <c r="F11" s="18">
        <v>1424</v>
      </c>
      <c r="G11" s="14">
        <f t="shared" si="0"/>
        <v>-785</v>
      </c>
      <c r="H11" s="18">
        <v>3002</v>
      </c>
      <c r="I11" s="18">
        <v>3482</v>
      </c>
      <c r="J11" s="14">
        <f t="shared" si="1"/>
        <v>-480</v>
      </c>
      <c r="K11" s="14">
        <v>-1265</v>
      </c>
    </row>
    <row r="12" spans="1:11">
      <c r="A12" s="9">
        <v>5</v>
      </c>
      <c r="B12" s="13">
        <v>95514</v>
      </c>
      <c r="C12" s="17">
        <v>46069</v>
      </c>
      <c r="D12" s="17">
        <v>49445</v>
      </c>
      <c r="E12" s="17">
        <v>611</v>
      </c>
      <c r="F12" s="17">
        <v>1401</v>
      </c>
      <c r="G12" s="20">
        <v>-790</v>
      </c>
      <c r="H12" s="17">
        <v>2790</v>
      </c>
      <c r="I12" s="17">
        <v>3406</v>
      </c>
      <c r="J12" s="20">
        <v>-616</v>
      </c>
      <c r="K12" s="20">
        <v>-1406</v>
      </c>
    </row>
    <row r="13" spans="1:11">
      <c r="A13" s="10">
        <v>6</v>
      </c>
      <c r="B13" s="15">
        <v>94267</v>
      </c>
      <c r="C13" s="19">
        <v>45438</v>
      </c>
      <c r="D13" s="19">
        <v>48829</v>
      </c>
      <c r="E13" s="19">
        <v>540</v>
      </c>
      <c r="F13" s="19">
        <v>1485</v>
      </c>
      <c r="G13" s="15">
        <v>-945</v>
      </c>
      <c r="H13" s="19">
        <v>2888</v>
      </c>
      <c r="I13" s="19">
        <v>3190</v>
      </c>
      <c r="J13" s="15">
        <v>-302</v>
      </c>
      <c r="K13" s="15">
        <v>-1247</v>
      </c>
    </row>
    <row r="14" spans="1:11">
      <c r="A14" s="11"/>
      <c r="B14" s="16"/>
      <c r="C14" s="16"/>
      <c r="D14" s="16"/>
      <c r="E14" s="16"/>
      <c r="F14" s="16"/>
      <c r="G14" s="16"/>
      <c r="K14" s="21" t="s">
        <v>6</v>
      </c>
    </row>
  </sheetData>
  <mergeCells count="7">
    <mergeCell ref="E3:G3"/>
    <mergeCell ref="H3:J3"/>
    <mergeCell ref="A3:A4"/>
    <mergeCell ref="B3:B4"/>
    <mergeCell ref="C3:C4"/>
    <mergeCell ref="D3:D4"/>
    <mergeCell ref="K3:K4"/>
  </mergeCells>
  <phoneticPr fontId="2"/>
  <pageMargins left="0.68" right="0.31" top="0.62" bottom="0.71" header="0.51200000000000001" footer="0.51200000000000001"/>
  <pageSetup paperSize="9" fitToWidth="1" fitToHeight="1" orientation="portrait" usePrinterDefaults="1" horizontalDpi="300" verticalDpi="300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19</vt:lpstr>
    </vt:vector>
  </TitlesOfParts>
  <LinksUpToDate>false</LinksUpToDate>
  <SharedDoc>false</SharedDoc>
  <HyperlinksChanged>false</HyperlinksChanged>
  <AppVersion>4.1.8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user</dc:creator>
  <cp:lastModifiedBy>user</cp:lastModifiedBy>
  <dcterms:created xsi:type="dcterms:W3CDTF">2026-02-20T05:47:25Z</dcterms:created>
  <dcterms:modified xsi:type="dcterms:W3CDTF">2026-03-02T05:29:25Z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3.1.8.0</vt:lpwstr>
    </vt:vector>
  </property>
  <property fmtid="{DCFEDD21-7773-49B2-8022-6FC58DB5260B}" pid="3" name="LastSavedVersion">
    <vt:lpwstr>3.1.8.0</vt:lpwstr>
  </property>
  <property fmtid="{DCFEDD21-7773-49B2-8022-6FC58DB5260B}" pid="4" name="LastSavedDate">
    <vt:filetime>2026-03-02T05:29:25Z</vt:filetime>
  </property>
</Properties>
</file>